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omments2.xml" ContentType="application/vnd.openxmlformats-officedocument.spreadsheetml.comment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C:\Users\Pablo Roa\Desktop\EEFF FIRMA DIGITAL\"/>
    </mc:Choice>
  </mc:AlternateContent>
  <xr:revisionPtr revIDLastSave="0" documentId="13_ncr:201_{ECD78285-15AC-4938-97FF-C288D87E4141}" xr6:coauthVersionLast="47" xr6:coauthVersionMax="47" xr10:uidLastSave="{00000000-0000-0000-0000-000000000000}"/>
  <bookViews>
    <workbookView xWindow="-120" yWindow="-120" windowWidth="29040" windowHeight="15720" tabRatio="857" xr2:uid="{00000000-000D-0000-FFFF-FFFF00000000}"/>
  </bookViews>
  <sheets>
    <sheet name="INDICE" sheetId="9" r:id="rId1"/>
    <sheet name="1.BG USD" sheetId="4" r:id="rId2"/>
    <sheet name="2.EERR USD" sheetId="3" r:id="rId3"/>
    <sheet name="3.VARIAC. PA USD" sheetId="2" r:id="rId4"/>
    <sheet name="Flujo de Fondos Calculo GS U$S" sheetId="15" state="hidden" r:id="rId5"/>
    <sheet name="4.FLUJO EFECTIVO USD" sheetId="1" r:id="rId6"/>
    <sheet name="5.BG G" sheetId="5" r:id="rId7"/>
    <sheet name="6.EERR G" sheetId="6" r:id="rId8"/>
    <sheet name="7.VARIAC. PN G" sheetId="7" r:id="rId9"/>
    <sheet name="Flujo de Fondos Calculo GS" sheetId="14" state="hidden" r:id="rId10"/>
    <sheet name="8.FLUJO EFECTIVO G" sheetId="8" r:id="rId11"/>
    <sheet name="9.INFORME DEL SINDICO" sheetId="10" r:id="rId12"/>
    <sheet name="9.Notas a EEFF" sheetId="11" r:id="rId13"/>
    <sheet name="10.Cuadro de Inversiones" sheetId="12" r:id="rId14"/>
  </sheets>
  <externalReferences>
    <externalReference r:id="rId15"/>
    <externalReference r:id="rId16"/>
    <externalReference r:id="rId17"/>
    <externalReference r:id="rId18"/>
    <externalReference r:id="rId19"/>
    <externalReference r:id="rId20"/>
  </externalReferences>
  <definedNames>
    <definedName name="_xlnm._FilterDatabase" localSheetId="13" hidden="1">'10.Cuadro de Inversiones'!$B$4:$P$17</definedName>
    <definedName name="_Hlk492023274" localSheetId="12">'9.Notas a EEFF'!$A$98</definedName>
    <definedName name="a" localSheetId="9">#REF!</definedName>
    <definedName name="a" localSheetId="4">#REF!</definedName>
    <definedName name="a">#REF!</definedName>
    <definedName name="aa">#REF!</definedName>
    <definedName name="_xlnm.Print_Area" localSheetId="9">'Flujo de Fondos Calculo GS'!$A$61:$E$93</definedName>
    <definedName name="_xlnm.Print_Area" localSheetId="4">'Flujo de Fondos Calculo GS U$S'!$A$61:$E$93</definedName>
    <definedName name="BuiltIn_Print_Area">[1]anexos!#REF!</definedName>
    <definedName name="BuiltIn_Print_Area___0">'[1]Balance General Resol 950'!#REF!</definedName>
    <definedName name="BuiltIn_Print_Area___0___0" localSheetId="9">#REF!</definedName>
    <definedName name="BuiltIn_Print_Area___0___0" localSheetId="4">#REF!</definedName>
    <definedName name="BuiltIn_Print_Area___0___0">#REF!</definedName>
    <definedName name="BuiltIn_Print_Area___0___0___0___0" localSheetId="9">'[2]Flujos de efectivo'!#REF!</definedName>
    <definedName name="BuiltIn_Print_Area___0___0___0___0" localSheetId="4">'[2]Flujos de efectivo'!#REF!</definedName>
    <definedName name="BuiltIn_Print_Area___0___0___0___0">'[3]Flujos de efectivo'!#REF!</definedName>
    <definedName name="BuiltIn_Print_Area___0___0___0___0___0" localSheetId="9">#REF!</definedName>
    <definedName name="BuiltIn_Print_Area___0___0___0___0___0" localSheetId="4">#REF!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2" i="6" l="1"/>
  <c r="C52" i="5"/>
  <c r="D56" i="15"/>
  <c r="C14" i="3"/>
  <c r="C38" i="4"/>
  <c r="C46" i="4"/>
  <c r="C25" i="12"/>
  <c r="C21" i="12"/>
  <c r="C26" i="12"/>
  <c r="B2" i="12"/>
  <c r="C156" i="11" l="1"/>
  <c r="C35" i="14" l="1"/>
  <c r="E37" i="14"/>
  <c r="E36" i="14"/>
  <c r="E35" i="14"/>
  <c r="E30" i="14"/>
  <c r="E26" i="14"/>
  <c r="E23" i="14"/>
  <c r="E17" i="14"/>
  <c r="E16" i="14"/>
  <c r="E22" i="14" s="1"/>
  <c r="E15" i="14"/>
  <c r="E13" i="14"/>
  <c r="E12" i="14"/>
  <c r="E10" i="14"/>
  <c r="E9" i="14"/>
  <c r="B12" i="14"/>
  <c r="E38" i="14" l="1"/>
  <c r="E39" i="14" s="1"/>
  <c r="C10" i="5" l="1"/>
  <c r="C12" i="5"/>
  <c r="C14" i="5"/>
  <c r="C15" i="5"/>
  <c r="C16" i="5"/>
  <c r="C17" i="5"/>
  <c r="C19" i="5"/>
  <c r="C22" i="5" s="1"/>
  <c r="C20" i="5"/>
  <c r="C21" i="5"/>
  <c r="C25" i="5"/>
  <c r="C26" i="5"/>
  <c r="C32" i="5"/>
  <c r="C34" i="5"/>
  <c r="C37" i="5"/>
  <c r="C39" i="5"/>
  <c r="C40" i="5" s="1"/>
  <c r="D20" i="6"/>
  <c r="D20" i="3"/>
  <c r="D17" i="6"/>
  <c r="D15" i="3"/>
  <c r="D12" i="6"/>
  <c r="C41" i="5" l="1"/>
  <c r="C28" i="5"/>
  <c r="C42" i="5" s="1"/>
  <c r="C20" i="6" l="1"/>
  <c r="C47" i="5"/>
  <c r="D6" i="5"/>
  <c r="C35" i="15" l="1"/>
  <c r="D37" i="15"/>
  <c r="B12" i="15"/>
  <c r="B37" i="15"/>
  <c r="E37" i="15"/>
  <c r="E35" i="15"/>
  <c r="E30" i="15"/>
  <c r="E26" i="15"/>
  <c r="E23" i="15"/>
  <c r="E17" i="15"/>
  <c r="E16" i="15"/>
  <c r="E15" i="15"/>
  <c r="E13" i="15"/>
  <c r="E10" i="15"/>
  <c r="E9" i="15"/>
  <c r="E27" i="15"/>
  <c r="C20" i="3"/>
  <c r="E22" i="15" l="1"/>
  <c r="E38" i="15"/>
  <c r="D55" i="4"/>
  <c r="C143" i="11"/>
  <c r="C137" i="11"/>
  <c r="D137" i="11"/>
  <c r="E28" i="8"/>
  <c r="D11" i="6"/>
  <c r="E39" i="15" l="1"/>
  <c r="D13" i="6" l="1"/>
  <c r="E28" i="1"/>
  <c r="D28" i="1"/>
  <c r="B7" i="15"/>
  <c r="C19" i="6" l="1"/>
  <c r="C23" i="3"/>
  <c r="C10" i="9"/>
  <c r="C8" i="7"/>
  <c r="I22" i="12"/>
  <c r="K17" i="12" l="1"/>
  <c r="C24" i="12"/>
  <c r="C23" i="12"/>
  <c r="C22" i="12" l="1"/>
  <c r="D18" i="6" l="1"/>
  <c r="D21" i="6"/>
  <c r="C16" i="7" l="1"/>
  <c r="D19" i="6"/>
  <c r="D23" i="6" s="1"/>
  <c r="C11" i="7" l="1"/>
  <c r="D15" i="6"/>
  <c r="D25" i="12" l="1"/>
  <c r="D22" i="12"/>
  <c r="D104" i="11" l="1"/>
  <c r="D105" i="11" s="1"/>
  <c r="D106" i="11" s="1"/>
  <c r="D107" i="11" s="1"/>
  <c r="D108" i="11" s="1"/>
  <c r="C108" i="11"/>
  <c r="E108" i="11" l="1"/>
  <c r="D37" i="14"/>
  <c r="B50" i="15"/>
  <c r="B30" i="14"/>
  <c r="C46" i="5"/>
  <c r="C55" i="4" l="1"/>
  <c r="C27" i="4"/>
  <c r="C12" i="1"/>
  <c r="B35" i="15"/>
  <c r="F35" i="15" s="1"/>
  <c r="B30" i="15"/>
  <c r="F30" i="15" s="1"/>
  <c r="N30" i="15" s="1"/>
  <c r="B86" i="15" s="1"/>
  <c r="B16" i="15"/>
  <c r="B10" i="15"/>
  <c r="F10" i="15" s="1"/>
  <c r="L10"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B27" i="15"/>
  <c r="F27" i="15" s="1"/>
  <c r="N27" i="15" s="1"/>
  <c r="F28" i="15"/>
  <c r="J28" i="15" s="1"/>
  <c r="F29" i="15"/>
  <c r="L29" i="15"/>
  <c r="F31" i="15"/>
  <c r="N31" i="15" s="1"/>
  <c r="F32" i="15"/>
  <c r="F33" i="15"/>
  <c r="F34" i="15"/>
  <c r="F36" i="15"/>
  <c r="N36" i="15" s="1"/>
  <c r="B85" i="15"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30" i="14"/>
  <c r="N30" i="14" s="1"/>
  <c r="B86" i="14" s="1"/>
  <c r="F11" i="14"/>
  <c r="J11" i="14" s="1"/>
  <c r="F12" i="14"/>
  <c r="G12" i="14" s="1"/>
  <c r="F18" i="14"/>
  <c r="F19" i="14"/>
  <c r="M19" i="14" s="1"/>
  <c r="F20" i="14"/>
  <c r="F21" i="14"/>
  <c r="M21" i="14" s="1"/>
  <c r="R21" i="14"/>
  <c r="R22" i="14"/>
  <c r="R23" i="14"/>
  <c r="F24" i="14"/>
  <c r="N24" i="14" s="1"/>
  <c r="R24" i="14"/>
  <c r="C25" i="14"/>
  <c r="F25" i="14" s="1"/>
  <c r="G25" i="14" s="1"/>
  <c r="R25" i="14"/>
  <c r="P26" i="14"/>
  <c r="Q26" i="14"/>
  <c r="B27" i="14"/>
  <c r="F27" i="14" s="1"/>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11" i="8" s="1"/>
  <c r="N36" i="14" l="1"/>
  <c r="B85" i="14" s="1"/>
  <c r="B13" i="15"/>
  <c r="F13" i="15" s="1"/>
  <c r="L13" i="15" s="1"/>
  <c r="H58" i="15"/>
  <c r="B64" i="15" s="1"/>
  <c r="J58" i="15"/>
  <c r="B68" i="15" s="1"/>
  <c r="R26" i="14"/>
  <c r="R26" i="15"/>
  <c r="C26" i="15"/>
  <c r="N58" i="15"/>
  <c r="C88" i="15"/>
  <c r="C25" i="1" s="1"/>
  <c r="J58" i="14"/>
  <c r="B68" i="14" s="1"/>
  <c r="N58" i="14"/>
  <c r="B84" i="14"/>
  <c r="C88" i="14" s="1"/>
  <c r="C25" i="8" s="1"/>
  <c r="E25" i="12" l="1"/>
  <c r="C12" i="4"/>
  <c r="B9" i="15" s="1"/>
  <c r="F9" i="15" l="1"/>
  <c r="O9" i="15" s="1"/>
  <c r="D92" i="15"/>
  <c r="K22" i="12" l="1"/>
  <c r="E22" i="12"/>
  <c r="C82" i="11"/>
  <c r="C81" i="11"/>
  <c r="C18" i="6" l="1"/>
  <c r="B9" i="14"/>
  <c r="C6" i="5"/>
  <c r="C16" i="2"/>
  <c r="D8" i="7" l="1"/>
  <c r="B10" i="14"/>
  <c r="F10" i="14" s="1"/>
  <c r="L10" i="14" s="1"/>
  <c r="B13" i="14"/>
  <c r="F9" i="14"/>
  <c r="O9" i="14" s="1"/>
  <c r="D92" i="14"/>
  <c r="C50" i="4"/>
  <c r="D14" i="7" l="1"/>
  <c r="D16" i="2"/>
  <c r="E17" i="2" s="1"/>
  <c r="H58" i="14"/>
  <c r="B64" i="14" s="1"/>
  <c r="F13" i="14"/>
  <c r="L13" i="14" s="1"/>
  <c r="D56" i="5"/>
  <c r="D56" i="4"/>
  <c r="D57" i="4" s="1"/>
  <c r="B21" i="6" l="1"/>
  <c r="B12" i="6"/>
  <c r="B13" i="6"/>
  <c r="B11" i="6"/>
  <c r="B19" i="5"/>
  <c r="B21" i="5"/>
  <c r="B24" i="5"/>
  <c r="B25" i="5"/>
  <c r="B15" i="14" l="1"/>
  <c r="F15" i="14" s="1"/>
  <c r="M15" i="14" s="1"/>
  <c r="B74" i="14" s="1"/>
  <c r="C22" i="4" l="1"/>
  <c r="B156" i="11"/>
  <c r="D89" i="11"/>
  <c r="D88" i="11"/>
  <c r="B50" i="5"/>
  <c r="B49" i="5"/>
  <c r="B20" i="5"/>
  <c r="B18" i="5"/>
  <c r="B16" i="5"/>
  <c r="C8" i="2" l="1"/>
  <c r="C17" i="4" l="1"/>
  <c r="C28" i="4" s="1"/>
  <c r="D13" i="7" l="1"/>
  <c r="E89" i="11" l="1"/>
  <c r="C18" i="8" l="1"/>
  <c r="E88" i="11" l="1"/>
  <c r="C33" i="4"/>
  <c r="C47" i="4"/>
  <c r="C157" i="11"/>
  <c r="B157" i="11"/>
  <c r="E8" i="8"/>
  <c r="C8" i="8"/>
  <c r="D7" i="6"/>
  <c r="C7" i="6"/>
  <c r="D7" i="5"/>
  <c r="C7" i="5"/>
  <c r="D7" i="4"/>
  <c r="C7" i="4"/>
  <c r="D7" i="3"/>
  <c r="C7" i="3"/>
  <c r="E8" i="1"/>
  <c r="C8" i="1"/>
  <c r="O4" i="9"/>
  <c r="C48" i="5"/>
  <c r="C53" i="4"/>
  <c r="B26" i="14" l="1"/>
  <c r="F26" i="14" s="1"/>
  <c r="C56" i="4"/>
  <c r="B26" i="15"/>
  <c r="B38" i="15" s="1"/>
  <c r="B15" i="15"/>
  <c r="C54" i="4"/>
  <c r="D24" i="6"/>
  <c r="D26" i="6" l="1"/>
  <c r="C57" i="4"/>
  <c r="C19" i="12" s="1"/>
  <c r="F26" i="15"/>
  <c r="I26" i="15" s="1"/>
  <c r="I26" i="14"/>
  <c r="F15" i="15"/>
  <c r="M15" i="15" s="1"/>
  <c r="O6" i="12" l="1"/>
  <c r="P6" i="12" s="1"/>
  <c r="O5" i="12"/>
  <c r="P5" i="12" s="1"/>
  <c r="B74" i="15"/>
  <c r="D8" i="2"/>
  <c r="F12" i="4"/>
  <c r="G12" i="4" s="1"/>
  <c r="D14" i="2" l="1"/>
  <c r="D15" i="2"/>
  <c r="B16" i="14" l="1"/>
  <c r="C11" i="2"/>
  <c r="C26" i="14" l="1"/>
  <c r="B37" i="14"/>
  <c r="C50" i="5"/>
  <c r="C53" i="5" l="1"/>
  <c r="C54" i="5" s="1"/>
  <c r="D16" i="7"/>
  <c r="B38" i="14"/>
  <c r="D15" i="7" l="1"/>
  <c r="E17" i="7"/>
  <c r="C16" i="14" l="1"/>
  <c r="F16" i="14" l="1"/>
  <c r="C12" i="6"/>
  <c r="C106" i="11"/>
  <c r="E106" i="11" s="1"/>
  <c r="C11" i="6"/>
  <c r="M16" i="14" l="1"/>
  <c r="C17" i="6"/>
  <c r="B46" i="15"/>
  <c r="F46" i="15" s="1"/>
  <c r="L46" i="15" s="1"/>
  <c r="C104" i="11"/>
  <c r="C16" i="15"/>
  <c r="B41" i="15"/>
  <c r="F41" i="15" s="1"/>
  <c r="G41" i="15" s="1"/>
  <c r="B72" i="14"/>
  <c r="C15" i="3"/>
  <c r="C24" i="3" s="1"/>
  <c r="B41" i="14"/>
  <c r="F41" i="14" s="1"/>
  <c r="G41" i="14" s="1"/>
  <c r="B40" i="15"/>
  <c r="B56" i="15" s="1"/>
  <c r="C13" i="6"/>
  <c r="B40" i="14" s="1"/>
  <c r="B57" i="15" l="1"/>
  <c r="F40" i="14"/>
  <c r="G40" i="14" s="1"/>
  <c r="G58" i="14" s="1"/>
  <c r="B63" i="14" s="1"/>
  <c r="F16" i="15"/>
  <c r="M16" i="15" s="1"/>
  <c r="E104" i="11"/>
  <c r="F40" i="15"/>
  <c r="G40" i="15" s="1"/>
  <c r="G58" i="15" s="1"/>
  <c r="B63" i="15" s="1"/>
  <c r="C15" i="6"/>
  <c r="B46" i="14"/>
  <c r="F46" i="14" s="1"/>
  <c r="L46" i="14" s="1"/>
  <c r="C16" i="1" l="1"/>
  <c r="B72" i="15"/>
  <c r="C15" i="8"/>
  <c r="B44" i="15"/>
  <c r="C21" i="6"/>
  <c r="B44" i="14" s="1"/>
  <c r="C107" i="11"/>
  <c r="E107" i="11" s="1"/>
  <c r="C105" i="11"/>
  <c r="B47" i="15"/>
  <c r="F47" i="15" s="1"/>
  <c r="L47" i="15" s="1"/>
  <c r="C27" i="3" l="1"/>
  <c r="F44" i="14"/>
  <c r="I44" i="14" s="1"/>
  <c r="I58" i="14" s="1"/>
  <c r="B65" i="14" s="1"/>
  <c r="F44" i="15"/>
  <c r="I44" i="15" s="1"/>
  <c r="I58" i="15" s="1"/>
  <c r="B65" i="15" s="1"/>
  <c r="B47" i="14"/>
  <c r="F47" i="14" s="1"/>
  <c r="L47" i="14" s="1"/>
  <c r="C23" i="6"/>
  <c r="C24" i="6" s="1"/>
  <c r="E105" i="11"/>
  <c r="E109" i="11" s="1"/>
  <c r="C109" i="11"/>
  <c r="C110" i="11" s="1"/>
  <c r="C26" i="6" l="1"/>
  <c r="C37" i="15"/>
  <c r="B59" i="15"/>
  <c r="B56" i="14"/>
  <c r="D58" i="15" l="1"/>
  <c r="B57" i="14"/>
  <c r="B59" i="14"/>
  <c r="D56" i="14"/>
  <c r="F56" i="14" s="1"/>
  <c r="L56" i="14" s="1"/>
  <c r="L58" i="14" s="1"/>
  <c r="B67" i="14" s="1"/>
  <c r="F56" i="15"/>
  <c r="L56" i="15" s="1"/>
  <c r="L58" i="15" s="1"/>
  <c r="B67" i="15" s="1"/>
  <c r="C17" i="8" l="1"/>
  <c r="C19" i="8" s="1"/>
  <c r="C70" i="14"/>
  <c r="C18" i="1"/>
  <c r="C20" i="1" s="1"/>
  <c r="C70" i="15"/>
  <c r="C37" i="14"/>
  <c r="D58" i="14"/>
  <c r="F37" i="15"/>
  <c r="C58" i="15"/>
  <c r="D59" i="15" l="1"/>
  <c r="F37" i="14"/>
  <c r="C58" i="14"/>
  <c r="D59" i="14" l="1"/>
  <c r="C39" i="4" l="1"/>
  <c r="C40" i="4" s="1"/>
  <c r="C41" i="4" s="1"/>
  <c r="B17" i="14" l="1"/>
  <c r="B22" i="14" s="1"/>
  <c r="B23" i="14" s="1"/>
  <c r="F23" i="14" s="1"/>
  <c r="C56" i="5"/>
  <c r="B17" i="15"/>
  <c r="F17" i="14"/>
  <c r="M17" i="14" s="1"/>
  <c r="F58" i="14" l="1"/>
  <c r="B39" i="14"/>
  <c r="M58" i="14"/>
  <c r="B73" i="14"/>
  <c r="C80" i="14" s="1"/>
  <c r="B22" i="15"/>
  <c r="B39" i="15" s="1"/>
  <c r="F17" i="15"/>
  <c r="M17" i="15" s="1"/>
  <c r="O58" i="14" l="1"/>
  <c r="D90" i="14" s="1"/>
  <c r="M58" i="15"/>
  <c r="B73" i="15"/>
  <c r="C80" i="15" s="1"/>
  <c r="B23" i="15"/>
  <c r="F23" i="15" s="1"/>
  <c r="F58" i="15" s="1"/>
  <c r="C24" i="8"/>
  <c r="C26" i="8" s="1"/>
  <c r="C27" i="8" s="1"/>
  <c r="C28" i="8" s="1"/>
  <c r="C90" i="14"/>
  <c r="C92" i="14" s="1"/>
  <c r="E92" i="14" s="1"/>
  <c r="O59" i="14" l="1"/>
  <c r="O58" i="15"/>
  <c r="O59" i="15" s="1"/>
  <c r="E90" i="14"/>
  <c r="C29" i="8"/>
  <c r="C24" i="1"/>
  <c r="C26" i="1" s="1"/>
  <c r="C27" i="1" s="1"/>
  <c r="C28" i="1" s="1"/>
  <c r="C90" i="15"/>
  <c r="C92" i="15" s="1"/>
  <c r="E92" i="15" s="1"/>
  <c r="D90" i="15" l="1"/>
  <c r="E90"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indexed="81"/>
            <rFont val="Tahoma"/>
            <family val="2"/>
          </rPr>
          <t>Sady Pereira:</t>
        </r>
        <r>
          <rPr>
            <sz val="9"/>
            <color indexed="81"/>
            <rFont val="Tahoma"/>
            <family val="2"/>
          </rPr>
          <t xml:space="preserve">
Devengamientos Gastos Pagad x Adelantado
</t>
        </r>
      </text>
    </comment>
  </commentList>
</comments>
</file>

<file path=xl/sharedStrings.xml><?xml version="1.0" encoding="utf-8"?>
<sst xmlns="http://schemas.openxmlformats.org/spreadsheetml/2006/main" count="601" uniqueCount="368">
  <si>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</si>
  <si>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</si>
  <si>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</si>
  <si>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</si>
  <si>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</si>
  <si>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</si>
  <si>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</si>
  <si>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</si>
  <si>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</si>
  <si>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</si>
  <si>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</si>
  <si>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</si>
  <si>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</si>
  <si>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</si>
  <si>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</si>
  <si>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</si>
  <si>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</si>
  <si>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</si>
  <si>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</si>
  <si>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</si>
  <si>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</si>
  <si>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</si>
  <si>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</si>
  <si>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</si>
  <si>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</si>
  <si>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</si>
  <si>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</si>
  <si>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</si>
  <si>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</si>
  <si>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</si>
  <si>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</si>
  <si>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</si>
  <si>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</si>
  <si>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</si>
  <si>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</si>
  <si>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</si>
  <si>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</si>
  <si>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</si>
  <si>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</si>
  <si>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</si>
  <si>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</si>
  <si>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</si>
  <si>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</si>
  <si>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</si>
  <si>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</si>
  <si>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</si>
  <si>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</si>
  <si>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</si>
  <si>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</si>
  <si>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</si>
  <si>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</si>
  <si>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TOTAL PATRIMONIO</t>
  </si>
  <si>
    <t>TOTAL PASIVO Y PATRIMONIO NETO</t>
  </si>
  <si>
    <t>TOTAL ACTIVO NETO</t>
  </si>
  <si>
    <t>(EN MONEDA LOCAL)</t>
  </si>
  <si>
    <t>TOTAL ACTIVO CORRIENTE</t>
  </si>
  <si>
    <t>(Moneda Local)</t>
  </si>
  <si>
    <t>Diferencia de Cambio saldo inicial de caja y bancos</t>
  </si>
  <si>
    <t>Desde</t>
  </si>
  <si>
    <t>Tipo de cambio Vendedor</t>
  </si>
  <si>
    <t>Comparativo</t>
  </si>
  <si>
    <t>Tipo de cambio Comprador</t>
  </si>
  <si>
    <t>FECHA DE REPORTE</t>
  </si>
  <si>
    <t>Estados Financieros</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</si>
  <si>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</si>
  <si>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</si>
  <si>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</si>
  <si>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</si>
  <si>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</si>
  <si>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</si>
  <si>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</si>
  <si>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</si>
  <si>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</si>
  <si>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</si>
  <si>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</si>
  <si>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</si>
  <si>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</si>
  <si>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</si>
  <si>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NOTAS A LOS ESTADOS CONTABLES</t>
  </si>
  <si>
    <t>INFORME DEL SINDICO</t>
  </si>
  <si>
    <t>Señores accionistas de</t>
  </si>
  <si>
    <t>Es mi informe.</t>
  </si>
  <si>
    <t>Juan José Talavera</t>
  </si>
  <si>
    <t>Síndico Titular</t>
  </si>
  <si>
    <t>CARACTERISTICAS DE LA EMISIÓN DE CUOTAS DE PARTICIPACIÓN</t>
  </si>
  <si>
    <t>Condiciones de compra de cuotas del fondo:</t>
  </si>
  <si>
    <t>Nota  2 – Información sobre la Administradora</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</si>
  <si>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</si>
  <si>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</si>
  <si>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</si>
  <si>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</si>
  <si>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</si>
  <si>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</si>
  <si>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Periodo actual</t>
  </si>
  <si>
    <t>Periodo anterior</t>
  </si>
  <si>
    <t>Tipo de cambio comprador</t>
  </si>
  <si>
    <t>Posición en moneda extranjera</t>
  </si>
  <si>
    <t>Detalle</t>
  </si>
  <si>
    <t>Moneda extranjera clase</t>
  </si>
  <si>
    <t>Moneda extranjera Monto</t>
  </si>
  <si>
    <t>Cambio vigente</t>
  </si>
  <si>
    <t>Saldo periodo actual (Gs.)</t>
  </si>
  <si>
    <t>Activos</t>
  </si>
  <si>
    <t>Pasivos</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</si>
  <si>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</si>
  <si>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</si>
  <si>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</si>
  <si>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</si>
  <si>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</si>
  <si>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</si>
  <si>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</si>
  <si>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</si>
  <si>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</si>
  <si>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</si>
  <si>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</si>
  <si>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</si>
  <si>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</si>
  <si>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</si>
  <si>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</si>
  <si>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</si>
  <si>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</si>
  <si>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</si>
  <si>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</si>
  <si>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</si>
  <si>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</si>
  <si>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</si>
  <si>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</si>
  <si>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</si>
  <si>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</si>
  <si>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Comisión por Administración ( en usd)</t>
  </si>
  <si>
    <t xml:space="preserve">       4.2 INVERSIONES</t>
  </si>
  <si>
    <t>Emisor</t>
  </si>
  <si>
    <t>Fecha de vencimiento</t>
  </si>
  <si>
    <t>Monto</t>
  </si>
  <si>
    <t>CDA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</si>
  <si>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</si>
  <si>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</si>
  <si>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</si>
  <si>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</si>
  <si>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</si>
  <si>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</si>
  <si>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</si>
  <si>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</si>
  <si>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</si>
  <si>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</si>
  <si>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</si>
  <si>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</si>
  <si>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</si>
  <si>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Suscripciones (*)</t>
  </si>
  <si>
    <t>Comisión por Aranceles y corretajes</t>
  </si>
  <si>
    <t>No aplica</t>
  </si>
  <si>
    <t>4.4 – COMISIONES A PAGAR A LA ADMINISTRADORA</t>
  </si>
  <si>
    <t>Valores al cobro  (Nota 4.1 )</t>
  </si>
  <si>
    <t>Titulo de Renta fija (Nota 4.2 )</t>
  </si>
  <si>
    <t>Las cinco (5) Notas que se acompañan son parte integrante de de estos Estados Financieros</t>
  </si>
  <si>
    <t>Comisión por Corretaje y Aranceles</t>
  </si>
  <si>
    <t>Resultados Distribuidos</t>
  </si>
  <si>
    <t>Resultados acumulados Distrib</t>
  </si>
  <si>
    <t>Nota 5. HECHOS POSTERIORES AL CIERRE</t>
  </si>
  <si>
    <t>Resultados Acumulados</t>
  </si>
  <si>
    <t xml:space="preserve">Resultados acumulados  </t>
  </si>
  <si>
    <t>Efectivos en moneda estranjera depositadas en las cuentas bancarias y Casa de Bolsa</t>
  </si>
  <si>
    <t>Fondo de Inversión IN Ganadero Dólares Americanos</t>
  </si>
  <si>
    <t>FONDO DE INVERSIÓN IN GANADERO DÓLARES AMERICANOS</t>
  </si>
  <si>
    <t xml:space="preserve">Nota  1 – INFORMACIÓN BÁSICA DEL FONDO DE INVERSIÓN IN GANADERO DÓLARES AMERICANOS </t>
  </si>
  <si>
    <t>Objetivo principal del Fondo: El Fondo tendrá como objetivo principal invertir en el negocio ganadero, mediante la compra de desmamantes machos y hembras para su engorde, terminación y posterior comercialización. Las ventas provenientes de estos activos biológicos constituirán la principal fuente de ingresos del Fondo.
Está enfocado a los inversionistas que aspiran tener rendimientos superiores a las inversiones tradicionales asumiendo un riesgo moderado, y un perfil conservador, con disponibilidad del retorno de la inversión ajustado al ciclo de producción de invernada.
El Fondo, ofrece a los inversores exposición directa al sector ganadero a través de invertir en inversiones respaldadas por activos reales, a su vez entregará a sus participes la oportunidad de invertir en la economía real del país, mediante el desarrollo de actividades ganaderas, contribuyendo al crecimiento de este sector y al mismo tiempo ofrecer una rentabilidad atractiva a mediano y largo plazo.
Las inversiones del Fondo se efectuarán dentro del territorio Nacional, específicamente en la zona del Chaco Paraguayo. Los activos biológicos en los cuales invierta el Fondo serán registrados en el registro de marcas y señales de ganado del territorio nacional a nombre del Fondo.
El Fondo tendrá la potestad de firmar contratos de arrendamientos y subarrendamientos para la consecución del negocio.</t>
  </si>
  <si>
    <t>El Fondo tiene un objetivo de rendimiento del 8%, no obstante, el Fondo no garantiza su rentabilidad.                                                                               
Para dar cumplimiento a lo señalado en el número 1. Precedente, y dar cumplimiento con sus objetivos, el Fondo Invertirá sus recursos de acuerdo con los siguientes límites y criterios:                                                                                                                                                                                                                                          
En desmamantes machos y hembras con rango promedio inicial de 160 Kilogramos a 200 kilogramos para el proceso de invernada y terminación del hato, hasta alcanzar un peso final aproximadamente de 460 a 480 kilogramos de carne en machos y 400 a 420 Kilogramos en hembras, en un lapso de 18 a 24 meses, para su posterior venta en el mercado.                                                                                                                 
Los activos biológicos adquiridos por el Fondo tendrán su propia marca y se encontrarán inscriptos en la dirección de marcas de señales de ganado, a nombre del Fondo.
El proceso de invernada se llevará a cabo en campos a ser arrendados por el Fondo ubicadas en la zona del chaco paraguayo.                                                                                         
La venta del producto terminado se realizará a los frigoríficos, con los precios que rigen en los mercados internacionales ya que será destinado a la exportación. La renta obtenida en esta operación se distribuirá entre los cuotapartistas o inversionistas del fondo en cada fin del ciclo productivo de engorde.</t>
  </si>
  <si>
    <t>El índice de mortandad del hato ganadero, aceptado por el Fondo será de hasta el 2% anual.                                                                                                                                                                   
Adicionalmente, sin perjuicio de lo anterior, el Fondo, tendrá la posibilidad de arrendar o subarrendar los inmuebles necesarios para la consecución de los objetivos propuesto en el presente Reglamento Interno.                                                                                                                                               
Adicionalmente, el Fondo podrá invertir sus recursos en los siguientes valores y bienes, sin perjuicio de las cantidades que mantenga en bancos y siempre con un límite global para cada una de estas inversiones de un 75% del activo total del Fondo.                                                                                                             
Títulos emitidos por el Tesoro Público o garantizados por el mismo, cuya emisión haya sido registrada en el Registro de Valores que lleva la Comisión Nacional de Valores (CNV) o que cuenten con garantía estatal por el 100% de su valor hasta su total extinción.
Títulos emitidos por el Banco Central del Paraguay.                                                                                                                                                                                                                   
Depósitos a plazo y otros títulos representativos de captaciones de instituciones financieras o garantizados por éstas.                                                                                                                     
Bonos emitidos en la Bolsa de Valores y registradas en la Comisión Nacional de Valores.                                                                                                                                                                                           
Operaciones de venta con compromiso de compra y las operaciones de compra con compromiso de venta con los valores comprendidos en este apartado.                                                                                                                                                                                                                                                                                                        
Cuotas partes de fondos mutuos, tanto nacionales como extranjeros, que sean susceptibles de ser rescatadas. No se requerirá que dichos fondos tengan límite de inversión ni de diversificación en sus activos.</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</si>
  <si>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</si>
  <si>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Patrimonio Neto del Fondo de Inversión IN Ganadero Dólares Americanos</t>
  </si>
  <si>
    <t>CREDITOS</t>
  </si>
  <si>
    <t>Impuestos Corrientes</t>
  </si>
  <si>
    <t>Anticipos a Proveedores</t>
  </si>
  <si>
    <t>Activos Biologicos en Producción</t>
  </si>
  <si>
    <t>PLAN FONDO DE INVERSION IN GANADERO U$S</t>
  </si>
  <si>
    <t>Cuentas a Pagar</t>
  </si>
  <si>
    <t>El Fondo no constituye Previsiones.</t>
  </si>
  <si>
    <t>Bancos M/L Cta Cte</t>
  </si>
  <si>
    <t>Bancos M/E Cta Cte</t>
  </si>
  <si>
    <t xml:space="preserve"> Las inversiones (Bonos y CDA en cartera), se exponen a sus valores actualizados. Las diferencias  se exponen en el estado de resultados en el rubro intereses ganados.</t>
  </si>
  <si>
    <t>a)    Diferencia de cambio en Moneda Extranjera</t>
  </si>
  <si>
    <t>b)   Gastos operacionales y comisiones de la administradora con cargo al Fondo:</t>
  </si>
  <si>
    <t>c)    Información Estadística</t>
  </si>
  <si>
    <t xml:space="preserve">Investor Casa De Bolsa S.A. M/L </t>
  </si>
  <si>
    <t xml:space="preserve">Investor Casa De Bolsa S.A. M/E </t>
  </si>
  <si>
    <t>Precio de Compra del Ganado Vacuno</t>
  </si>
  <si>
    <t>Resumen</t>
  </si>
  <si>
    <t>Inversiones en Activos Biologicos</t>
  </si>
  <si>
    <t>Inversiones en Titulos - Valores</t>
  </si>
  <si>
    <t>(EN DOLARES AMERICANOS)</t>
  </si>
  <si>
    <t xml:space="preserve">ESTADO DEL ACTIVO NETO </t>
  </si>
  <si>
    <t>ESTADO DE INGRESOS Y EGRESOS</t>
  </si>
  <si>
    <t>ESTADO DE FLUJOS DE EFECTIVO</t>
  </si>
  <si>
    <t xml:space="preserve">ESTADO DE RESULTADOS </t>
  </si>
  <si>
    <t>La emisión de cuotas de participación se realizará en moneda extranjera (Dólares americanos), los valores serán de oferta pública, inscriptas en el registro de la Comisión Nacional de Valores (C.N.V.) y registrada en la Bolsa de Valores y Productos de Asunción S.A. (B.V.P.A.S.A).</t>
  </si>
  <si>
    <t xml:space="preserve">Clientes </t>
  </si>
  <si>
    <t>GASTOS PAGADOS POR ADELANTADO</t>
  </si>
  <si>
    <t>Alquileres pagados por adelantado</t>
  </si>
  <si>
    <t>Costo de Trasformacion de Activo Biologico</t>
  </si>
  <si>
    <t>Aumento o disminución en acreedores por operaciones</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</si>
  <si>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</si>
  <si>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Otros Gastos</t>
  </si>
  <si>
    <t>Costo de Transformacion de AB</t>
  </si>
  <si>
    <t>BIENES DE USO</t>
  </si>
  <si>
    <t>Popiedad, Planta y Equipo</t>
  </si>
  <si>
    <t>(-) Depreciaciones Acumuladas</t>
  </si>
  <si>
    <t>Resultados del Ejercicio</t>
  </si>
  <si>
    <t>Cambio Promedio vigente</t>
  </si>
  <si>
    <t>Efectivo y equivalentes de efectivo al final de periodo</t>
  </si>
  <si>
    <t>Efectivo y equivalentes de efectivo al inicio</t>
  </si>
  <si>
    <t>Aumento (disminución) de efectivo y equivalente de efectivo</t>
  </si>
  <si>
    <t>Efectivo neto provisto (usado) por Actividades de Financiamiento</t>
  </si>
  <si>
    <t>Proveniente de emisión de acciones</t>
  </si>
  <si>
    <t>Dividendos pagados</t>
  </si>
  <si>
    <t>Préstamos bancarios</t>
  </si>
  <si>
    <t>Flujos de Efectivo por Actividades de Financiamiento</t>
  </si>
  <si>
    <t>Efectivo neto provisto (usado) por Actividades de inversion</t>
  </si>
  <si>
    <t>Dividendos percibidos</t>
  </si>
  <si>
    <t>Intereses percibidos</t>
  </si>
  <si>
    <t>Adquisicion de acciones y titulos de deuda</t>
  </si>
  <si>
    <t>Producto de la Venta de Bienes de Uso</t>
  </si>
  <si>
    <t>Flujos de Efectivo por Actividades de Operación</t>
  </si>
  <si>
    <t>Impuesto a la Renta</t>
  </si>
  <si>
    <t>Otros pagos y cobros</t>
  </si>
  <si>
    <t>Efectivo pagado a Empleados</t>
  </si>
  <si>
    <t xml:space="preserve">Efectivo pagado a Proveedores </t>
  </si>
  <si>
    <t>Efectivo Recibido por Otros Beneficios</t>
  </si>
  <si>
    <t>Efectivo Recibido de Clientes</t>
  </si>
  <si>
    <t>Producto de la Venta de B. Uso</t>
  </si>
  <si>
    <t>RESULTADO DEL EJERCICIO</t>
  </si>
  <si>
    <t xml:space="preserve">IMPUESTO A LA RENTA  </t>
  </si>
  <si>
    <t>INTERESES PAGADOS Y DEVENGADOS PRESTAMOS</t>
  </si>
  <si>
    <t>SEGUROS</t>
  </si>
  <si>
    <t>RESERVA LEGAL</t>
  </si>
  <si>
    <t>DEPRECIACIÓN Y AMORTIZACION DEL EJERCICIO</t>
  </si>
  <si>
    <t>GASTOS GENERALES</t>
  </si>
  <si>
    <t>GASTOS DE VENTAS</t>
  </si>
  <si>
    <t>SUELDOS Y JORNALES</t>
  </si>
  <si>
    <t>COSTO DE VENTAS</t>
  </si>
  <si>
    <t>DIVIDENDOS COBRADOS</t>
  </si>
  <si>
    <t>INTERESES DEVENGADOS POSITIVO</t>
  </si>
  <si>
    <t>OTROS INGRESOS OPERATIVOS</t>
  </si>
  <si>
    <t>INGRESOS POR INTERMEDIACION Y COMISIONES (OPERATIVOS)</t>
  </si>
  <si>
    <t>ESTADO DE RESUTADO</t>
  </si>
  <si>
    <t>UTILIDADES DEL EJERCICIO</t>
  </si>
  <si>
    <t>RETIRO A CTA DE UTILIDADES</t>
  </si>
  <si>
    <t>RESULTADOS  ACUMULADOS</t>
  </si>
  <si>
    <t>REVALUO BVPASA</t>
  </si>
  <si>
    <t>RESERVA DE REVALUO</t>
  </si>
  <si>
    <t>APORTE A FUTURA CAPITALIZACION(EFECTIVO)</t>
  </si>
  <si>
    <t>CAPITAL INTEGRADO</t>
  </si>
  <si>
    <t>SUELDOS A PAGAR Y EMPRESAS RELACIONADAS</t>
  </si>
  <si>
    <t>IMPUESTO A LA RENTA A PAGAR</t>
  </si>
  <si>
    <t>DIVIDENDOS A DISTRIBUIR</t>
  </si>
  <si>
    <t>OTRAS DEUDAS (NO INCLUIDAS ANTERIORMENTE)</t>
  </si>
  <si>
    <t xml:space="preserve">ACREEDORES POR INTERMEDIACION                               </t>
  </si>
  <si>
    <t xml:space="preserve">PRESTAMOS EN BANCOS              </t>
  </si>
  <si>
    <t xml:space="preserve">PASIVO  </t>
  </si>
  <si>
    <t>TOTAL ACTIVO</t>
  </si>
  <si>
    <t>GASTOS DIFERIDOS O NO DEVENGADOS</t>
  </si>
  <si>
    <t>(AMORTIZACION DE INTANGIBLES)</t>
  </si>
  <si>
    <t>BIENES INTANGIBLES</t>
  </si>
  <si>
    <t xml:space="preserve">(DEPRE. ACUMULADAS)              </t>
  </si>
  <si>
    <t xml:space="preserve">BIENES DE USO                           </t>
  </si>
  <si>
    <t>INVERSIONES EN OTRAS GANADO</t>
  </si>
  <si>
    <t>INVERSIONES EN VALORES PUBLICOS Y PRIVADOS</t>
  </si>
  <si>
    <t xml:space="preserve">(PREVISIÓN P/ INCOBRABLES)   </t>
  </si>
  <si>
    <t>DEUDORES VARIOS Y OTROS CREDITOS</t>
  </si>
  <si>
    <t>DEUDORES POR INTERMEDIACION</t>
  </si>
  <si>
    <t>ANTICIPO DE IRACIS</t>
  </si>
  <si>
    <t xml:space="preserve">CREDITOS FISCALES </t>
  </si>
  <si>
    <t xml:space="preserve">ACTIVO </t>
  </si>
  <si>
    <t>PROVISTOS</t>
  </si>
  <si>
    <t>ENTES RELACIONADOS</t>
  </si>
  <si>
    <t>EMPLEADOS</t>
  </si>
  <si>
    <t>RENTA</t>
  </si>
  <si>
    <t>P/MERCAD.</t>
  </si>
  <si>
    <t>BENEFICIOS</t>
  </si>
  <si>
    <t>CLIENTES</t>
  </si>
  <si>
    <t>(CREDITOS)</t>
  </si>
  <si>
    <t>DEBITOS</t>
  </si>
  <si>
    <t>(USADOS)</t>
  </si>
  <si>
    <t>COBROS (PAGOS)</t>
  </si>
  <si>
    <t xml:space="preserve">PAGO A </t>
  </si>
  <si>
    <t>PAGOS IMP</t>
  </si>
  <si>
    <t>PAGOS PROVEED.</t>
  </si>
  <si>
    <t>OTROS</t>
  </si>
  <si>
    <t>RECIBIDO DE</t>
  </si>
  <si>
    <t>FINANCIAMIENTOS</t>
  </si>
  <si>
    <t>DE INVERSION</t>
  </si>
  <si>
    <t>ACTIVIDADES DE OPERACIÓN</t>
  </si>
  <si>
    <t>VARIACIÓN</t>
  </si>
  <si>
    <t>BALANCE   Y</t>
  </si>
  <si>
    <t>ELIMINACIONES</t>
  </si>
  <si>
    <t>ACTIVIDADES DE</t>
  </si>
  <si>
    <t>ACTIVIDADES</t>
  </si>
  <si>
    <t>(-) Salida de Dinero</t>
  </si>
  <si>
    <t>(-) Haber</t>
  </si>
  <si>
    <t>(+) Entrada Efectivo</t>
  </si>
  <si>
    <t>(+) Debe</t>
  </si>
  <si>
    <t>FLUJO DE EFECTIVO</t>
  </si>
  <si>
    <t>Inversiones en Ganado</t>
  </si>
  <si>
    <t>(Anexo D)</t>
  </si>
  <si>
    <r>
      <t xml:space="preserve"> Naturaleza jurídica: </t>
    </r>
    <r>
      <rPr>
        <sz val="11"/>
        <color theme="1"/>
        <rFont val="Noto Sans"/>
        <family val="2"/>
      </rPr>
      <t xml:space="preserve">  FONDO DE INVERSIÓN IN GANADERO DÓLARES AMERICANOS</t>
    </r>
  </si>
  <si>
    <r>
      <t>Autorizados por Resolución Nro. 27 E/21 de fecha 02 de Agosto de 2021 de la Comisión Nacional de Valores</t>
    </r>
    <r>
      <rPr>
        <b/>
        <sz val="11"/>
        <color theme="1"/>
        <rFont val="Noto Sans"/>
        <family val="2"/>
      </rPr>
      <t>;</t>
    </r>
  </si>
  <si>
    <r>
      <rPr>
        <b/>
        <sz val="11"/>
        <color theme="1"/>
        <rFont val="Noto Sans"/>
        <family val="2"/>
      </rPr>
      <t xml:space="preserve">Valor total del Fondo: </t>
    </r>
    <r>
      <rPr>
        <sz val="11"/>
        <color theme="1"/>
        <rFont val="Noto Sans"/>
        <family val="2"/>
      </rPr>
      <t>USD 10.000.000,00 (Dólares americanos Diez millones).</t>
    </r>
  </si>
  <si>
    <r>
      <rPr>
        <b/>
        <sz val="11"/>
        <color theme="1"/>
        <rFont val="Noto Sans"/>
        <family val="2"/>
      </rPr>
      <t>El valor nominal de cada cuota:</t>
    </r>
    <r>
      <rPr>
        <sz val="11"/>
        <color theme="1"/>
        <rFont val="Noto Sans"/>
        <family val="2"/>
      </rPr>
      <t xml:space="preserve"> USD 1.000,00 (Dólares americanos Un mil).</t>
    </r>
  </si>
  <si>
    <r>
      <rPr>
        <b/>
        <sz val="11"/>
        <color theme="1"/>
        <rFont val="Noto Sans"/>
        <family val="2"/>
      </rPr>
      <t>Plazo de colocación:</t>
    </r>
    <r>
      <rPr>
        <sz val="11"/>
        <color theme="1"/>
        <rFont val="Noto Sans"/>
        <family val="2"/>
      </rPr>
      <t xml:space="preserve">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</si>
  <si>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Cantidad de cuotas:</t>
    </r>
    <r>
      <rPr>
        <sz val="11"/>
        <color theme="1"/>
        <rFont val="Noto Sans"/>
        <family val="2"/>
      </rPr>
      <t xml:space="preserve"> 10.000 (Diez mil).</t>
    </r>
  </si>
  <si>
    <r>
      <rPr>
        <b/>
        <sz val="11"/>
        <color theme="1"/>
        <rFont val="Noto Sans"/>
        <family val="2"/>
      </rPr>
      <t>Precio</t>
    </r>
    <r>
      <rPr>
        <sz val="11"/>
        <color theme="1"/>
        <rFont val="Noto Sans"/>
        <family val="2"/>
      </rPr>
      <t>: No podrá ser inferior al que resulte de dividir el valor diario del patrimonio del fondo por el número de cuotas pagadas a la fecha.</t>
    </r>
  </si>
  <si>
    <r>
      <rPr>
        <b/>
        <sz val="11"/>
        <color theme="1"/>
        <rFont val="Noto Sans"/>
        <family val="2"/>
      </rPr>
      <t xml:space="preserve">Plazo de colocación: </t>
    </r>
    <r>
      <rPr>
        <sz val="11"/>
        <color theme="1"/>
        <rFont val="Noto Sans"/>
        <family val="2"/>
      </rPr>
      <t xml:space="preserve">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</si>
  <si>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Agente colocador:</t>
    </r>
    <r>
      <rPr>
        <sz val="11"/>
        <color theme="1"/>
        <rFont val="Noto Sans"/>
        <family val="2"/>
      </rPr>
      <t xml:space="preserve"> INVESTOR Administradora de Fondos Patrimoniales de Inversión S.A. e INVESTOR Casa de Bolsa S.A.</t>
    </r>
  </si>
  <si>
    <r>
      <rPr>
        <b/>
        <sz val="11"/>
        <color theme="1"/>
        <rFont val="Noto Sans"/>
        <family val="2"/>
      </rPr>
      <t>Entidad de Custodia de las cuotas partes</t>
    </r>
    <r>
      <rPr>
        <sz val="11"/>
        <color theme="1"/>
        <rFont val="Noto Sans"/>
        <family val="2"/>
      </rPr>
      <t>: Bolsa de Valores y Productos de Asunción S.A. (B.V.P.A.S.A), forma desmaterializada por Sistema Electrónico de Negociación (S.E.N.).</t>
    </r>
  </si>
  <si>
    <r>
      <rPr>
        <b/>
        <sz val="11"/>
        <color theme="1"/>
        <rFont val="Noto Sans"/>
        <family val="2"/>
      </rPr>
      <t xml:space="preserve">Entidad de Custodia del portafolio del Fondo: </t>
    </r>
    <r>
      <rPr>
        <sz val="11"/>
        <color theme="1"/>
        <rFont val="Noto Sans"/>
        <family val="2"/>
      </rPr>
      <t>Bolsa de Valores y Productos de Asunción S.A. (B.V.P.A.S.A) e Investor Casa de Bolsa S.A.</t>
    </r>
  </si>
  <si>
    <r>
      <rPr>
        <b/>
        <sz val="11"/>
        <color theme="1"/>
        <rFont val="Noto Sans"/>
        <family val="2"/>
      </rPr>
      <t>Valor máximo de compra:</t>
    </r>
    <r>
      <rPr>
        <sz val="11"/>
        <color theme="1"/>
        <rFont val="Noto Sans"/>
        <family val="2"/>
      </rPr>
      <t xml:space="preserve"> hasta 25% de las cuotas del fondo (2.500 cuotas) por valor nominal de cada cuota USD 1.000 (Dólares Americanos un mil) = USD 2.5000.000 (Dólares Americanos Dos millones Quinientos Mil). </t>
    </r>
  </si>
  <si>
    <r>
      <rPr>
        <b/>
        <sz val="11"/>
        <color theme="1"/>
        <rFont val="Noto Sans"/>
        <family val="2"/>
      </rPr>
      <t>Límites de permanencia:</t>
    </r>
    <r>
      <rPr>
        <sz val="11"/>
        <color theme="1"/>
        <rFont val="Noto Sans"/>
        <family val="2"/>
      </rPr>
      <t xml:space="preserve"> 8 años, prorrogable sucesivamente por periodos de 4 años, a criterio de la Asamblea Extraordinaria de Aportantes.</t>
    </r>
  </si>
  <si>
    <r>
      <rPr>
        <b/>
        <sz val="11"/>
        <color theme="1"/>
        <rFont val="Noto Sans"/>
        <family val="2"/>
      </rPr>
      <t xml:space="preserve">Reglas para suscripción: </t>
    </r>
    <r>
      <rPr>
        <sz val="11"/>
        <color theme="1"/>
        <rFont val="Noto Sans"/>
        <family val="2"/>
      </rPr>
      <t xml:space="preserve">Los partícipes deberán suscribir con la Sociedad Administradora el Contrato de Suscripción al fondo y la Solicitud de Inversión correspondiente. </t>
    </r>
  </si>
  <si>
    <r>
      <rPr>
        <b/>
        <sz val="11"/>
        <color theme="1"/>
        <rFont val="Noto Sans"/>
        <family val="2"/>
      </rPr>
      <t>Forma de representación de las cuotas:</t>
    </r>
    <r>
      <rPr>
        <sz val="11"/>
        <color theme="1"/>
        <rFont val="Noto Sans"/>
        <family val="2"/>
      </rPr>
      <t xml:space="preserve"> Los aportes quedarán expresados en cuotas del fondo, nominativas, unitarias de igual valor y características, y no podrán rescatarse antes de la liquidación del Fondo.</t>
    </r>
  </si>
  <si>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</si>
  <si>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</si>
  <si>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</si>
  <si>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</si>
  <si>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</si>
  <si>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</si>
  <si>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</si>
  <si>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</si>
  <si>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</si>
  <si>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</si>
  <si>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Combustibles para Estancia</t>
  </si>
  <si>
    <t>Perdidas por Valuaciones Dif de Cambio</t>
  </si>
  <si>
    <t>Ganancias por Valuaciones Dif de Cambio</t>
  </si>
  <si>
    <t>Ajuste por Conversión U$D</t>
  </si>
  <si>
    <t>AJUSTE POR CONVERSION</t>
  </si>
  <si>
    <t>Bonos Corporativos</t>
  </si>
  <si>
    <t>Instrumento</t>
  </si>
  <si>
    <t>Saldo Contable</t>
  </si>
  <si>
    <t>Diferencias</t>
  </si>
  <si>
    <t>Diferencia del Cuadro</t>
  </si>
  <si>
    <t>Ingresos por Tenenciade Ganado</t>
  </si>
  <si>
    <t>Recaudaciones a Depositar M/L</t>
  </si>
  <si>
    <t>Pérdida en Operaciones/Valuaciones Disp.</t>
  </si>
  <si>
    <t>Tipo de cambio vendedor</t>
  </si>
  <si>
    <t>Total de las Inversiones</t>
  </si>
  <si>
    <t xml:space="preserve">Los estados financieros están preparados en Dólares Americanos. Para la conversión de los estados financieros a moneda funcional se utiliza los siguientes  tipos de cambios: comprador establecido para el cierre del mes por la Administración ributaria 1USD =7322,90 los activos y 1 USD = 7339,62 para los pasivos monetarios. Y el tipo de cambio promedio a la fecha,  para los Estados de Resultados y Tipo de Cambio Historico para el Patrimonio Neto. </t>
  </si>
  <si>
    <t xml:space="preserve">El flujo de efectivos fue preparado de acuerdo con la Resolución CG N° 35/2023 de la Comisión Nacional de Valores. </t>
  </si>
  <si>
    <t>Otros</t>
  </si>
  <si>
    <t xml:space="preserve">No existen hechos posteriores al cierre del trimestre que modifique significativamente los estados financieros cerrado el 31 de diciembre de 2022. </t>
  </si>
  <si>
    <t>Correspondiente al 31/03/2023 con cifras comparativas al 31/12/2022</t>
  </si>
  <si>
    <t>Correspondiente al 31/03/2023 con cifras comparativas al 31/03/2022</t>
  </si>
  <si>
    <t>TOTAL DEL ACTIVO NETO AL 31/03/2022</t>
  </si>
  <si>
    <t>TOTAL DEL ACTIVO NETO AL 31/03/2023</t>
  </si>
  <si>
    <t>AL  31/12/2022</t>
  </si>
  <si>
    <t>TOTAL DEL ACTIVO NETO AL 31-03-2022</t>
  </si>
  <si>
    <t>TOTAL DEL ACTIVO NETO AL 31-03-2023</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</si>
  <si>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Marzo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</si>
  <si>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31 de marzo de 2023</t>
    </r>
  </si>
  <si>
    <t>Cantidad Cuota Parte</t>
  </si>
  <si>
    <t>Valor Cuota Parte</t>
  </si>
  <si>
    <t>Inventario de Ganado Vacuno</t>
  </si>
  <si>
    <t>Inventario De Ganado Vacuno</t>
  </si>
  <si>
    <t>Ganadero</t>
  </si>
  <si>
    <t>Paraguay</t>
  </si>
  <si>
    <t>NA</t>
  </si>
  <si>
    <t>Guaraníes</t>
  </si>
  <si>
    <t>BANCO BASA S.A.</t>
  </si>
  <si>
    <t>Financiero</t>
  </si>
  <si>
    <t>Dólares Americanos</t>
  </si>
  <si>
    <t>PATRIMONIO DEL FONDO AL 31/03/2023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</si>
</sst>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_);\(#,#00\)"/>
    <numFmt numFmtId="169" formatCode="#,##0.00_ ;\-#,##0.00\ "/>
    <numFmt numFmtId="170" formatCode="_-* #,##0_-;\-* #,##0_-;_-* &quot;-&quot;??_-;_-@_-"/>
    <numFmt numFmtId="171" formatCode="0.000%"/>
    <numFmt numFmtId="172" formatCode="_-* #,##0.00\ _€_-;\-* #,##0.00\ _€_-;_-* &quot;-&quot;??\ _€_-;_-@_-"/>
    <numFmt numFmtId="173" formatCode="_ * #,##0.00_ ;_ * \-#,##0.00_ ;_ * &quot;-&quot;_ ;_ @_ "/>
    <numFmt numFmtId="174" formatCode="#,##0;\(#,##0\)"/>
    <numFmt numFmtId="175" formatCode="_(* #,##0_);_(* \(#,##0\);_(* &quot;-&quot;??_);_(@_)"/>
    <numFmt numFmtId="176" formatCode="#,##0.00;\(#,##0.00\)"/>
    <numFmt numFmtId="177" formatCode="_ * #,##0.00000_ ;_ * \-#,##0.00000_ ;_ * &quot;-&quot;_ ;_ @_ "/>
    <numFmt numFmtId="178" formatCode="_-* #,##0.000000_-;\-* #,##0.000000_-;_-* &quot;-&quot;??_-;_-@_-"/>
  </numFmts>
  <fonts count="99"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b/>
      <sz val="14"/>
      <color theme="1"/>
      <name val="Calibri"/>
      <family val="2"/>
      <scheme val="minor"/>
    </font>
    <font>
      <b/>
      <u/>
      <sz val="14"/>
      <color theme="1"/>
      <name val="Calibri"/>
      <family val="2"/>
      <scheme val="minor"/>
    </font>
    <font>
      <b/>
      <u/>
      <sz val="11"/>
      <color theme="1"/>
      <name val="Calibri"/>
      <family val="2"/>
      <scheme val="minor"/>
    </font>
    <font>
      <b/>
      <sz val="8"/>
      <name val="Calibri"/>
      <family val="2"/>
    </font>
    <font>
      <b/>
      <sz val="11"/>
      <color indexed="8"/>
      <name val="Calibri"/>
      <family val="2"/>
      <scheme val="minor"/>
    </font>
    <font>
      <i/>
      <sz val="12"/>
      <color theme="1"/>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9"/>
      <color indexed="81"/>
      <name val="Tahoma"/>
      <family val="2"/>
    </font>
    <font>
      <b/>
      <sz val="9"/>
      <color indexed="81"/>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sz val="11"/>
      <name val="Calibri"/>
      <family val="2"/>
      <scheme val="minor"/>
    </font>
    <font>
      <i/>
      <sz val="11"/>
      <color theme="0"/>
      <name val="Calibri"/>
      <family val="2"/>
      <scheme val="minor"/>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b/>
      <sz val="11"/>
      <color theme="0" tint="-4.9989318521683403E-2"/>
      <name val="Noto Sans"/>
      <family val="2"/>
    </font>
    <font>
      <b/>
      <sz val="1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s>
  <fills count="41">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6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double">
        <color indexed="64"/>
      </bottom>
      <diagonal/>
    </border>
  </borders>
  <cellStyleXfs count="966">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84" fillId="0" borderId="0" applyNumberFormat="0" applyFill="0" applyBorder="0" applyAlignment="0" applyProtection="0"/>
    <xf numFmtId="0" fontId="85" fillId="0" borderId="51" applyNumberFormat="0" applyFill="0" applyAlignment="0" applyProtection="0"/>
    <xf numFmtId="0" fontId="86" fillId="0" borderId="52" applyNumberFormat="0" applyFill="0" applyAlignment="0" applyProtection="0"/>
    <xf numFmtId="0" fontId="87" fillId="0" borderId="53" applyNumberFormat="0" applyFill="0" applyAlignment="0" applyProtection="0"/>
    <xf numFmtId="0" fontId="87" fillId="0" borderId="0" applyNumberFormat="0" applyFill="0" applyBorder="0" applyAlignment="0" applyProtection="0"/>
    <xf numFmtId="0" fontId="88" fillId="9" borderId="0" applyNumberFormat="0" applyBorder="0" applyAlignment="0" applyProtection="0"/>
    <xf numFmtId="0" fontId="89" fillId="10" borderId="0" applyNumberFormat="0" applyBorder="0" applyAlignment="0" applyProtection="0"/>
    <xf numFmtId="0" fontId="90" fillId="11" borderId="0" applyNumberFormat="0" applyBorder="0" applyAlignment="0" applyProtection="0"/>
    <xf numFmtId="0" fontId="91" fillId="12" borderId="54" applyNumberFormat="0" applyAlignment="0" applyProtection="0"/>
    <xf numFmtId="0" fontId="92" fillId="13" borderId="55" applyNumberFormat="0" applyAlignment="0" applyProtection="0"/>
    <xf numFmtId="0" fontId="93" fillId="13" borderId="54" applyNumberFormat="0" applyAlignment="0" applyProtection="0"/>
    <xf numFmtId="0" fontId="94" fillId="0" borderId="56" applyNumberFormat="0" applyFill="0" applyAlignment="0" applyProtection="0"/>
    <xf numFmtId="0" fontId="95" fillId="14" borderId="57" applyNumberFormat="0" applyAlignment="0" applyProtection="0"/>
    <xf numFmtId="0" fontId="96" fillId="0" borderId="0" applyNumberFormat="0" applyFill="0" applyBorder="0" applyAlignment="0" applyProtection="0"/>
    <xf numFmtId="0" fontId="97" fillId="0" borderId="0" applyNumberFormat="0" applyFill="0" applyBorder="0" applyAlignment="0" applyProtection="0"/>
    <xf numFmtId="0" fontId="2" fillId="0" borderId="59" applyNumberFormat="0" applyFill="0" applyAlignment="0" applyProtection="0"/>
    <xf numFmtId="0" fontId="70"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70"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7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7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7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7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1" fillId="0" borderId="0"/>
    <xf numFmtId="165"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1" fontId="11" fillId="0" borderId="0" applyFont="0" applyFill="0" applyBorder="0" applyAlignment="0" applyProtection="0"/>
    <xf numFmtId="0" fontId="1" fillId="0" borderId="0"/>
    <xf numFmtId="9" fontId="1" fillId="0" borderId="0" applyFont="0" applyFill="0" applyBorder="0" applyAlignment="0" applyProtection="0"/>
    <xf numFmtId="172" fontId="3"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98" fillId="40" borderId="0" applyBorder="0" applyAlignment="0" applyProtection="0"/>
    <xf numFmtId="17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cellStyleXfs>
  <cellXfs count="727">
    <xf numFmtId="0" fontId="0" fillId="0" borderId="0" xfId="0"/>
    <xf numFmtId="0" fontId="2" fillId="0" borderId="0" xfId="0" applyFont="1"/>
    <xf numFmtId="0" fontId="1" fillId="0" borderId="0" xfId="0" applyFont="1"/>
    <xf numFmtId="0" fontId="8" fillId="0" borderId="4" xfId="0" applyFont="1" applyBorder="1" applyAlignment="1">
      <alignment horizontal="center" vertical="center" wrapText="1"/>
    </xf>
    <xf numFmtId="43" fontId="1" fillId="0" borderId="0" xfId="0" applyNumberFormat="1" applyFont="1"/>
    <xf numFmtId="170" fontId="9" fillId="0" borderId="12" xfId="1" applyNumberFormat="1" applyFont="1" applyBorder="1"/>
    <xf numFmtId="165" fontId="2" fillId="0" borderId="13" xfId="1" applyFont="1" applyBorder="1"/>
    <xf numFmtId="170" fontId="11" fillId="0" borderId="12" xfId="1" applyNumberFormat="1" applyFont="1" applyBorder="1"/>
    <xf numFmtId="165" fontId="1" fillId="0" borderId="13" xfId="1" applyFont="1" applyBorder="1"/>
    <xf numFmtId="0" fontId="1" fillId="0" borderId="12" xfId="0" applyFont="1" applyBorder="1"/>
    <xf numFmtId="173" fontId="1" fillId="0" borderId="13" xfId="14" applyNumberFormat="1" applyFont="1" applyBorder="1"/>
    <xf numFmtId="0" fontId="1" fillId="0" borderId="16" xfId="0" applyFont="1" applyBorder="1"/>
    <xf numFmtId="173" fontId="0" fillId="0" borderId="14" xfId="14" applyNumberFormat="1" applyFont="1" applyBorder="1"/>
    <xf numFmtId="170" fontId="9" fillId="0" borderId="17" xfId="1" applyNumberFormat="1" applyFont="1" applyBorder="1"/>
    <xf numFmtId="165" fontId="2" fillId="0" borderId="15" xfId="1" applyFont="1" applyBorder="1"/>
    <xf numFmtId="165" fontId="0" fillId="0" borderId="0" xfId="1" applyFont="1" applyBorder="1" applyAlignment="1">
      <alignment horizontal="center" vertical="center"/>
    </xf>
    <xf numFmtId="165" fontId="0" fillId="0" borderId="0" xfId="1" applyFont="1" applyBorder="1" applyAlignment="1">
      <alignment horizontal="right" vertical="center"/>
    </xf>
    <xf numFmtId="0" fontId="5" fillId="0" borderId="0" xfId="0" applyFont="1" applyAlignment="1">
      <alignment vertical="center"/>
    </xf>
    <xf numFmtId="0" fontId="0" fillId="0" borderId="0" xfId="0" applyAlignment="1">
      <alignment horizontal="left" vertical="center"/>
    </xf>
    <xf numFmtId="165" fontId="0" fillId="0" borderId="0" xfId="1" applyFont="1" applyBorder="1" applyAlignment="1">
      <alignment horizontal="left" vertical="center"/>
    </xf>
    <xf numFmtId="0" fontId="0" fillId="0" borderId="0" xfId="0" applyAlignment="1">
      <alignment horizontal="center" vertical="center"/>
    </xf>
    <xf numFmtId="14" fontId="0" fillId="0" borderId="0" xfId="0" applyNumberFormat="1" applyAlignment="1">
      <alignment horizontal="center" vertical="center"/>
    </xf>
    <xf numFmtId="170" fontId="0" fillId="0" borderId="0" xfId="1" applyNumberFormat="1" applyFont="1" applyBorder="1" applyAlignment="1">
      <alignment horizontal="right" vertical="center"/>
    </xf>
    <xf numFmtId="10" fontId="0" fillId="0" borderId="0" xfId="3" applyNumberFormat="1" applyFont="1" applyBorder="1" applyAlignment="1">
      <alignment horizontal="right" vertical="center"/>
    </xf>
    <xf numFmtId="171" fontId="0" fillId="0" borderId="0" xfId="3" applyNumberFormat="1" applyFont="1" applyBorder="1" applyAlignment="1">
      <alignment horizontal="right" vertical="center"/>
    </xf>
    <xf numFmtId="0" fontId="7" fillId="0" borderId="0" xfId="0" applyFont="1" applyAlignment="1">
      <alignment horizontal="center"/>
    </xf>
    <xf numFmtId="0" fontId="3" fillId="0" borderId="0" xfId="11"/>
    <xf numFmtId="0" fontId="13" fillId="0" borderId="0" xfId="11" applyFont="1"/>
    <xf numFmtId="3" fontId="13" fillId="0" borderId="0" xfId="11" applyNumberFormat="1" applyFont="1"/>
    <xf numFmtId="3" fontId="14" fillId="0" borderId="0" xfId="11" applyNumberFormat="1" applyFont="1" applyAlignment="1">
      <alignment horizontal="center"/>
    </xf>
    <xf numFmtId="3" fontId="15" fillId="0" borderId="0" xfId="11" applyNumberFormat="1" applyFont="1"/>
    <xf numFmtId="3" fontId="16" fillId="0" borderId="0" xfId="11" applyNumberFormat="1" applyFont="1" applyAlignment="1">
      <alignment horizontal="right"/>
    </xf>
    <xf numFmtId="0" fontId="16" fillId="0" borderId="0" xfId="11" applyFont="1"/>
    <xf numFmtId="3" fontId="15" fillId="0" borderId="0" xfId="11" applyNumberFormat="1" applyFont="1" applyAlignment="1">
      <alignment horizontal="right"/>
    </xf>
    <xf numFmtId="0" fontId="15" fillId="0" borderId="0" xfId="11" applyFont="1"/>
    <xf numFmtId="0" fontId="15" fillId="0" borderId="0" xfId="11" applyFont="1" applyAlignment="1">
      <alignment horizontal="right"/>
    </xf>
    <xf numFmtId="3" fontId="16" fillId="6" borderId="0" xfId="11" applyNumberFormat="1" applyFont="1" applyFill="1" applyAlignment="1">
      <alignment horizontal="right"/>
    </xf>
    <xf numFmtId="174" fontId="13" fillId="0" borderId="0" xfId="11" applyNumberFormat="1" applyFont="1"/>
    <xf numFmtId="0" fontId="13" fillId="6" borderId="0" xfId="11" applyFont="1" applyFill="1"/>
    <xf numFmtId="0" fontId="15" fillId="6" borderId="0" xfId="11" applyFont="1" applyFill="1" applyAlignment="1">
      <alignment horizontal="right"/>
    </xf>
    <xf numFmtId="0" fontId="17" fillId="6" borderId="0" xfId="11" applyFont="1" applyFill="1"/>
    <xf numFmtId="0" fontId="18" fillId="0" borderId="0" xfId="11" applyFont="1" applyAlignment="1">
      <alignment horizontal="right"/>
    </xf>
    <xf numFmtId="174" fontId="19" fillId="6" borderId="0" xfId="11" applyNumberFormat="1" applyFont="1" applyFill="1" applyAlignment="1">
      <alignment horizontal="center"/>
    </xf>
    <xf numFmtId="174" fontId="3" fillId="0" borderId="0" xfId="11" applyNumberFormat="1"/>
    <xf numFmtId="174" fontId="20" fillId="0" borderId="0" xfId="11" applyNumberFormat="1" applyFont="1"/>
    <xf numFmtId="41" fontId="3" fillId="0" borderId="0" xfId="11" applyNumberFormat="1"/>
    <xf numFmtId="174" fontId="21" fillId="0" borderId="37" xfId="11" applyNumberFormat="1" applyFont="1" applyBorder="1"/>
    <xf numFmtId="174" fontId="22" fillId="6" borderId="37" xfId="11" applyNumberFormat="1" applyFont="1" applyFill="1" applyBorder="1"/>
    <xf numFmtId="174" fontId="21" fillId="0" borderId="9" xfId="11" applyNumberFormat="1" applyFont="1" applyBorder="1"/>
    <xf numFmtId="174" fontId="3" fillId="0" borderId="37" xfId="11" applyNumberFormat="1" applyBorder="1"/>
    <xf numFmtId="174" fontId="3" fillId="0" borderId="38" xfId="11" applyNumberFormat="1" applyBorder="1"/>
    <xf numFmtId="174" fontId="3" fillId="0" borderId="39" xfId="11" applyNumberFormat="1" applyBorder="1"/>
    <xf numFmtId="174" fontId="3" fillId="0" borderId="8" xfId="11" applyNumberFormat="1" applyBorder="1"/>
    <xf numFmtId="174" fontId="3" fillId="0" borderId="4" xfId="11" applyNumberFormat="1" applyBorder="1"/>
    <xf numFmtId="174" fontId="21" fillId="0" borderId="8" xfId="11" applyNumberFormat="1" applyFont="1" applyBorder="1"/>
    <xf numFmtId="174" fontId="21" fillId="0" borderId="40" xfId="11" applyNumberFormat="1" applyFont="1" applyBorder="1" applyAlignment="1">
      <alignment horizontal="left"/>
    </xf>
    <xf numFmtId="174" fontId="3" fillId="6" borderId="39" xfId="11" applyNumberFormat="1" applyFill="1" applyBorder="1"/>
    <xf numFmtId="174" fontId="3" fillId="6" borderId="4" xfId="11" applyNumberFormat="1" applyFill="1" applyBorder="1"/>
    <xf numFmtId="174" fontId="23" fillId="7" borderId="4" xfId="11" applyNumberFormat="1" applyFont="1" applyFill="1" applyBorder="1"/>
    <xf numFmtId="174" fontId="24" fillId="7" borderId="4" xfId="11" applyNumberFormat="1" applyFont="1" applyFill="1" applyBorder="1"/>
    <xf numFmtId="174" fontId="3" fillId="7" borderId="4" xfId="11" applyNumberFormat="1" applyFill="1" applyBorder="1"/>
    <xf numFmtId="174" fontId="20" fillId="7" borderId="4" xfId="11" applyNumberFormat="1" applyFont="1" applyFill="1" applyBorder="1"/>
    <xf numFmtId="174" fontId="25" fillId="7" borderId="41" xfId="11" applyNumberFormat="1" applyFont="1" applyFill="1" applyBorder="1" applyAlignment="1">
      <alignment horizontal="centerContinuous"/>
    </xf>
    <xf numFmtId="174" fontId="21" fillId="6" borderId="9" xfId="11" applyNumberFormat="1" applyFont="1" applyFill="1" applyBorder="1"/>
    <xf numFmtId="174" fontId="26" fillId="7" borderId="4" xfId="11" applyNumberFormat="1" applyFont="1" applyFill="1" applyBorder="1"/>
    <xf numFmtId="174" fontId="27" fillId="7" borderId="4" xfId="11" applyNumberFormat="1" applyFont="1" applyFill="1" applyBorder="1"/>
    <xf numFmtId="174" fontId="27" fillId="7" borderId="42" xfId="11" applyNumberFormat="1" applyFont="1" applyFill="1" applyBorder="1"/>
    <xf numFmtId="174" fontId="27" fillId="7" borderId="41" xfId="11" applyNumberFormat="1" applyFont="1" applyFill="1" applyBorder="1"/>
    <xf numFmtId="174" fontId="24" fillId="0" borderId="4" xfId="11" applyNumberFormat="1" applyFont="1" applyBorder="1"/>
    <xf numFmtId="174" fontId="3" fillId="0" borderId="41" xfId="11" applyNumberFormat="1" applyBorder="1"/>
    <xf numFmtId="174" fontId="21" fillId="7" borderId="9" xfId="11" applyNumberFormat="1" applyFont="1" applyFill="1" applyBorder="1"/>
    <xf numFmtId="174" fontId="3" fillId="7" borderId="41" xfId="11" applyNumberFormat="1" applyFill="1" applyBorder="1"/>
    <xf numFmtId="174" fontId="3" fillId="7" borderId="5" xfId="11" applyNumberFormat="1" applyFill="1" applyBorder="1"/>
    <xf numFmtId="174" fontId="28" fillId="7" borderId="41" xfId="11" applyNumberFormat="1" applyFont="1" applyFill="1" applyBorder="1"/>
    <xf numFmtId="174" fontId="27" fillId="7" borderId="5" xfId="11" applyNumberFormat="1" applyFont="1" applyFill="1" applyBorder="1"/>
    <xf numFmtId="174" fontId="3" fillId="0" borderId="5" xfId="11" applyNumberFormat="1" applyBorder="1"/>
    <xf numFmtId="3" fontId="3" fillId="0" borderId="0" xfId="11" applyNumberFormat="1"/>
    <xf numFmtId="174" fontId="20" fillId="0" borderId="5" xfId="11" applyNumberFormat="1" applyFont="1" applyBorder="1"/>
    <xf numFmtId="174" fontId="29" fillId="0" borderId="41" xfId="11" applyNumberFormat="1" applyFont="1" applyBorder="1"/>
    <xf numFmtId="174" fontId="20" fillId="0" borderId="19" xfId="11" applyNumberFormat="1" applyFont="1" applyBorder="1"/>
    <xf numFmtId="174" fontId="29" fillId="0" borderId="41" xfId="11" applyNumberFormat="1" applyFont="1" applyBorder="1" applyAlignment="1">
      <alignment horizontal="center"/>
    </xf>
    <xf numFmtId="0" fontId="3" fillId="5" borderId="0" xfId="11" applyFill="1"/>
    <xf numFmtId="174" fontId="21" fillId="8" borderId="9" xfId="11" applyNumberFormat="1" applyFont="1" applyFill="1" applyBorder="1"/>
    <xf numFmtId="174" fontId="21" fillId="8" borderId="43" xfId="11" applyNumberFormat="1" applyFont="1" applyFill="1" applyBorder="1"/>
    <xf numFmtId="174" fontId="26" fillId="8" borderId="4" xfId="11" applyNumberFormat="1" applyFont="1" applyFill="1" applyBorder="1"/>
    <xf numFmtId="174" fontId="21" fillId="8" borderId="4" xfId="11" applyNumberFormat="1" applyFont="1" applyFill="1" applyBorder="1"/>
    <xf numFmtId="174" fontId="21" fillId="8" borderId="41" xfId="11" applyNumberFormat="1" applyFont="1" applyFill="1" applyBorder="1"/>
    <xf numFmtId="174" fontId="3" fillId="8" borderId="4" xfId="11" applyNumberFormat="1" applyFill="1" applyBorder="1"/>
    <xf numFmtId="174" fontId="27" fillId="8" borderId="4" xfId="11" applyNumberFormat="1" applyFont="1" applyFill="1" applyBorder="1"/>
    <xf numFmtId="174" fontId="3" fillId="8" borderId="41" xfId="11" applyNumberFormat="1" applyFill="1" applyBorder="1"/>
    <xf numFmtId="174" fontId="27" fillId="0" borderId="4" xfId="11" applyNumberFormat="1" applyFont="1" applyBorder="1"/>
    <xf numFmtId="3" fontId="26" fillId="0" borderId="0" xfId="11" applyNumberFormat="1" applyFont="1"/>
    <xf numFmtId="174" fontId="26" fillId="0" borderId="9" xfId="11" applyNumberFormat="1" applyFont="1" applyBorder="1"/>
    <xf numFmtId="174" fontId="26" fillId="0" borderId="4" xfId="11" applyNumberFormat="1" applyFont="1" applyBorder="1"/>
    <xf numFmtId="174" fontId="25" fillId="0" borderId="41" xfId="11" applyNumberFormat="1" applyFont="1" applyBorder="1" applyAlignment="1">
      <alignment horizontal="center"/>
    </xf>
    <xf numFmtId="174" fontId="30" fillId="6" borderId="39" xfId="11" applyNumberFormat="1" applyFont="1" applyFill="1" applyBorder="1"/>
    <xf numFmtId="174" fontId="30" fillId="6" borderId="4" xfId="11" applyNumberFormat="1" applyFont="1" applyFill="1" applyBorder="1"/>
    <xf numFmtId="174" fontId="21" fillId="7" borderId="4" xfId="11" applyNumberFormat="1" applyFont="1" applyFill="1" applyBorder="1"/>
    <xf numFmtId="174" fontId="21" fillId="7" borderId="41" xfId="11" applyNumberFormat="1" applyFont="1" applyFill="1" applyBorder="1"/>
    <xf numFmtId="174" fontId="31" fillId="8" borderId="4" xfId="11" applyNumberFormat="1" applyFont="1" applyFill="1" applyBorder="1"/>
    <xf numFmtId="174" fontId="21" fillId="0" borderId="4" xfId="11" applyNumberFormat="1" applyFont="1" applyBorder="1"/>
    <xf numFmtId="174" fontId="31" fillId="0" borderId="4" xfId="11" applyNumberFormat="1" applyFont="1" applyBorder="1"/>
    <xf numFmtId="174" fontId="21" fillId="0" borderId="41" xfId="11" applyNumberFormat="1" applyFont="1" applyBorder="1"/>
    <xf numFmtId="174" fontId="3" fillId="0" borderId="4" xfId="11" applyNumberFormat="1" applyBorder="1" applyAlignment="1">
      <alignment horizontal="center"/>
    </xf>
    <xf numFmtId="174" fontId="21" fillId="0" borderId="39" xfId="11" applyNumberFormat="1" applyFont="1" applyBorder="1"/>
    <xf numFmtId="174" fontId="21" fillId="7" borderId="9" xfId="11" applyNumberFormat="1" applyFont="1" applyFill="1" applyBorder="1" applyAlignment="1">
      <alignment horizontal="center"/>
    </xf>
    <xf numFmtId="174" fontId="21" fillId="7" borderId="44" xfId="11" applyNumberFormat="1" applyFont="1" applyFill="1" applyBorder="1"/>
    <xf numFmtId="174" fontId="21" fillId="0" borderId="9" xfId="11" applyNumberFormat="1" applyFont="1" applyBorder="1" applyAlignment="1">
      <alignment horizontal="center"/>
    </xf>
    <xf numFmtId="175" fontId="12" fillId="0" borderId="0" xfId="15" applyNumberFormat="1" applyFont="1"/>
    <xf numFmtId="174" fontId="21" fillId="0" borderId="44" xfId="11" applyNumberFormat="1" applyFont="1" applyBorder="1"/>
    <xf numFmtId="174" fontId="3" fillId="0" borderId="45" xfId="11" applyNumberFormat="1" applyBorder="1"/>
    <xf numFmtId="174" fontId="3" fillId="0" borderId="46" xfId="11" applyNumberFormat="1" applyBorder="1"/>
    <xf numFmtId="174" fontId="3" fillId="0" borderId="46" xfId="11" applyNumberFormat="1" applyBorder="1" applyAlignment="1">
      <alignment horizontal="center"/>
    </xf>
    <xf numFmtId="174" fontId="29" fillId="0" borderId="47" xfId="11" applyNumberFormat="1" applyFont="1" applyBorder="1"/>
    <xf numFmtId="174" fontId="20" fillId="0" borderId="31" xfId="11" applyNumberFormat="1" applyFont="1" applyBorder="1"/>
    <xf numFmtId="174" fontId="32" fillId="0" borderId="48" xfId="11" applyNumberFormat="1" applyFont="1" applyBorder="1" applyAlignment="1">
      <alignment horizontal="center"/>
    </xf>
    <xf numFmtId="174" fontId="33" fillId="0" borderId="31" xfId="11" applyNumberFormat="1" applyFont="1" applyBorder="1" applyAlignment="1">
      <alignment horizontal="center"/>
    </xf>
    <xf numFmtId="174" fontId="32" fillId="0" borderId="31" xfId="11" applyNumberFormat="1" applyFont="1" applyBorder="1" applyAlignment="1">
      <alignment horizontal="center"/>
    </xf>
    <xf numFmtId="174" fontId="34" fillId="0" borderId="48" xfId="11" applyNumberFormat="1" applyFont="1" applyBorder="1" applyAlignment="1">
      <alignment horizontal="center"/>
    </xf>
    <xf numFmtId="174" fontId="34" fillId="0" borderId="29" xfId="11" applyNumberFormat="1" applyFont="1" applyBorder="1" applyAlignment="1">
      <alignment horizontal="center"/>
    </xf>
    <xf numFmtId="174" fontId="35" fillId="0" borderId="48" xfId="11" applyNumberFormat="1" applyFont="1" applyBorder="1" applyAlignment="1">
      <alignment horizontal="center"/>
    </xf>
    <xf numFmtId="174" fontId="34" fillId="0" borderId="31" xfId="11" applyNumberFormat="1" applyFont="1" applyBorder="1" applyAlignment="1">
      <alignment horizontal="center"/>
    </xf>
    <xf numFmtId="174" fontId="20" fillId="0" borderId="29" xfId="11" applyNumberFormat="1" applyFont="1" applyBorder="1" applyAlignment="1">
      <alignment horizontal="center"/>
    </xf>
    <xf numFmtId="174" fontId="20" fillId="0" borderId="24" xfId="11" applyNumberFormat="1" applyFont="1" applyBorder="1" applyAlignment="1">
      <alignment horizontal="center"/>
    </xf>
    <xf numFmtId="174" fontId="32" fillId="0" borderId="49" xfId="11" applyNumberFormat="1" applyFont="1" applyBorder="1" applyAlignment="1">
      <alignment horizontal="center"/>
    </xf>
    <xf numFmtId="174" fontId="36" fillId="0" borderId="34" xfId="11" applyNumberFormat="1" applyFont="1" applyBorder="1" applyAlignment="1">
      <alignment horizontal="center"/>
    </xf>
    <xf numFmtId="174" fontId="32" fillId="0" borderId="34" xfId="11" applyNumberFormat="1" applyFont="1" applyBorder="1" applyAlignment="1">
      <alignment horizontal="center"/>
    </xf>
    <xf numFmtId="174" fontId="34" fillId="0" borderId="49" xfId="11" applyNumberFormat="1" applyFont="1" applyBorder="1" applyAlignment="1">
      <alignment horizontal="center"/>
    </xf>
    <xf numFmtId="174" fontId="34" fillId="0" borderId="32" xfId="11" applyNumberFormat="1" applyFont="1" applyBorder="1" applyAlignment="1">
      <alignment horizontal="center"/>
    </xf>
    <xf numFmtId="174" fontId="34" fillId="0" borderId="50" xfId="11" applyNumberFormat="1" applyFont="1" applyBorder="1" applyAlignment="1">
      <alignment horizontal="center"/>
    </xf>
    <xf numFmtId="174" fontId="34" fillId="0" borderId="34" xfId="11" applyNumberFormat="1" applyFont="1" applyBorder="1" applyAlignment="1">
      <alignment horizontal="center"/>
    </xf>
    <xf numFmtId="174" fontId="20" fillId="0" borderId="49" xfId="11" applyNumberFormat="1" applyFont="1" applyBorder="1"/>
    <xf numFmtId="174" fontId="20" fillId="0" borderId="23" xfId="11" applyNumberFormat="1" applyFont="1" applyBorder="1"/>
    <xf numFmtId="174" fontId="32" fillId="0" borderId="50" xfId="11" applyNumberFormat="1" applyFont="1" applyBorder="1" applyAlignment="1">
      <alignment horizontal="center"/>
    </xf>
    <xf numFmtId="174" fontId="20" fillId="0" borderId="0" xfId="11" applyNumberFormat="1" applyFont="1" applyAlignment="1">
      <alignment horizontal="centerContinuous"/>
    </xf>
    <xf numFmtId="174" fontId="20" fillId="0" borderId="23" xfId="11" applyNumberFormat="1" applyFont="1" applyBorder="1" applyAlignment="1">
      <alignment horizontal="centerContinuous"/>
    </xf>
    <xf numFmtId="174" fontId="20" fillId="0" borderId="31" xfId="11" applyNumberFormat="1" applyFont="1" applyBorder="1" applyAlignment="1">
      <alignment horizontal="centerContinuous"/>
    </xf>
    <xf numFmtId="174" fontId="34" fillId="0" borderId="29" xfId="11" applyNumberFormat="1" applyFont="1" applyBorder="1" applyAlignment="1">
      <alignment horizontal="centerContinuous"/>
    </xf>
    <xf numFmtId="174" fontId="20" fillId="0" borderId="23" xfId="11" applyNumberFormat="1" applyFont="1" applyBorder="1" applyAlignment="1">
      <alignment horizontal="center"/>
    </xf>
    <xf numFmtId="174" fontId="20" fillId="0" borderId="34" xfId="11" applyNumberFormat="1" applyFont="1" applyBorder="1"/>
    <xf numFmtId="174" fontId="20" fillId="0" borderId="33" xfId="11" applyNumberFormat="1" applyFont="1" applyBorder="1"/>
    <xf numFmtId="174" fontId="20" fillId="0" borderId="32" xfId="11" applyNumberFormat="1" applyFont="1" applyBorder="1"/>
    <xf numFmtId="174" fontId="20" fillId="0" borderId="34" xfId="11" applyNumberFormat="1" applyFont="1" applyBorder="1" applyAlignment="1">
      <alignment horizontal="centerContinuous"/>
    </xf>
    <xf numFmtId="174" fontId="20" fillId="0" borderId="32" xfId="11" applyNumberFormat="1" applyFont="1" applyBorder="1" applyAlignment="1">
      <alignment horizontal="centerContinuous"/>
    </xf>
    <xf numFmtId="174" fontId="37" fillId="0" borderId="0" xfId="11" applyNumberFormat="1" applyFont="1"/>
    <xf numFmtId="176" fontId="3" fillId="0" borderId="0" xfId="11" applyNumberFormat="1"/>
    <xf numFmtId="173" fontId="3" fillId="0" borderId="0" xfId="14" applyNumberFormat="1" applyFont="1"/>
    <xf numFmtId="173" fontId="13" fillId="0" borderId="0" xfId="14" applyNumberFormat="1" applyFont="1"/>
    <xf numFmtId="176" fontId="13" fillId="0" borderId="0" xfId="11" applyNumberFormat="1" applyFont="1"/>
    <xf numFmtId="173" fontId="14" fillId="0" borderId="0" xfId="14" applyNumberFormat="1" applyFont="1" applyAlignment="1">
      <alignment horizontal="center"/>
    </xf>
    <xf numFmtId="173" fontId="15" fillId="0" borderId="0" xfId="14" applyNumberFormat="1" applyFont="1"/>
    <xf numFmtId="176" fontId="16" fillId="0" borderId="0" xfId="11" applyNumberFormat="1" applyFont="1" applyAlignment="1">
      <alignment horizontal="right"/>
    </xf>
    <xf numFmtId="176" fontId="15" fillId="0" borderId="0" xfId="11" applyNumberFormat="1" applyFont="1" applyAlignment="1">
      <alignment horizontal="right"/>
    </xf>
    <xf numFmtId="176" fontId="15" fillId="0" borderId="0" xfId="11" applyNumberFormat="1" applyFont="1"/>
    <xf numFmtId="176" fontId="16" fillId="6" borderId="0" xfId="11" applyNumberFormat="1" applyFont="1" applyFill="1" applyAlignment="1">
      <alignment horizontal="right"/>
    </xf>
    <xf numFmtId="173" fontId="13" fillId="6" borderId="0" xfId="14" applyNumberFormat="1" applyFont="1" applyFill="1"/>
    <xf numFmtId="176" fontId="15" fillId="6" borderId="0" xfId="11" applyNumberFormat="1" applyFont="1" applyFill="1" applyAlignment="1">
      <alignment horizontal="right"/>
    </xf>
    <xf numFmtId="176" fontId="18" fillId="0" borderId="0" xfId="11" applyNumberFormat="1" applyFont="1" applyAlignment="1">
      <alignment horizontal="right"/>
    </xf>
    <xf numFmtId="176" fontId="19" fillId="6" borderId="0" xfId="11" applyNumberFormat="1" applyFont="1" applyFill="1" applyAlignment="1">
      <alignment horizontal="center"/>
    </xf>
    <xf numFmtId="173" fontId="20" fillId="0" borderId="0" xfId="14" applyNumberFormat="1" applyFont="1"/>
    <xf numFmtId="176" fontId="21" fillId="0" borderId="37" xfId="11" applyNumberFormat="1" applyFont="1" applyBorder="1"/>
    <xf numFmtId="176" fontId="22" fillId="6" borderId="37" xfId="11" applyNumberFormat="1" applyFont="1" applyFill="1" applyBorder="1"/>
    <xf numFmtId="173" fontId="21" fillId="0" borderId="9" xfId="14" applyNumberFormat="1" applyFont="1" applyBorder="1"/>
    <xf numFmtId="173" fontId="3" fillId="0" borderId="37" xfId="14" applyNumberFormat="1" applyFont="1" applyBorder="1"/>
    <xf numFmtId="176" fontId="3" fillId="0" borderId="37" xfId="11" applyNumberFormat="1" applyBorder="1"/>
    <xf numFmtId="176" fontId="3" fillId="0" borderId="39" xfId="11" applyNumberFormat="1" applyBorder="1"/>
    <xf numFmtId="176" fontId="3" fillId="0" borderId="8" xfId="11" applyNumberFormat="1" applyBorder="1"/>
    <xf numFmtId="176" fontId="3" fillId="0" borderId="4" xfId="11" applyNumberFormat="1" applyBorder="1"/>
    <xf numFmtId="173" fontId="21" fillId="0" borderId="8" xfId="14" applyNumberFormat="1" applyFont="1" applyBorder="1"/>
    <xf numFmtId="176" fontId="21" fillId="0" borderId="8" xfId="11" applyNumberFormat="1" applyFont="1" applyBorder="1"/>
    <xf numFmtId="176" fontId="3" fillId="6" borderId="39" xfId="11" applyNumberFormat="1" applyFill="1" applyBorder="1"/>
    <xf numFmtId="176" fontId="3" fillId="6" borderId="4" xfId="11" applyNumberFormat="1" applyFill="1" applyBorder="1"/>
    <xf numFmtId="173" fontId="23" fillId="7" borderId="4" xfId="14" applyNumberFormat="1" applyFont="1" applyFill="1" applyBorder="1"/>
    <xf numFmtId="173" fontId="24" fillId="7" borderId="4" xfId="14" applyNumberFormat="1" applyFont="1" applyFill="1" applyBorder="1"/>
    <xf numFmtId="176" fontId="3" fillId="7" borderId="4" xfId="11" applyNumberFormat="1" applyFill="1" applyBorder="1"/>
    <xf numFmtId="176" fontId="20" fillId="7" borderId="4" xfId="11" applyNumberFormat="1" applyFont="1" applyFill="1" applyBorder="1"/>
    <xf numFmtId="176" fontId="21" fillId="6" borderId="9" xfId="11" applyNumberFormat="1" applyFont="1" applyFill="1" applyBorder="1"/>
    <xf numFmtId="173" fontId="26" fillId="7" borderId="4" xfId="14" applyNumberFormat="1" applyFont="1" applyFill="1" applyBorder="1"/>
    <xf numFmtId="176" fontId="27" fillId="7" borderId="4" xfId="11" applyNumberFormat="1" applyFont="1" applyFill="1" applyBorder="1"/>
    <xf numFmtId="176" fontId="27" fillId="7" borderId="42" xfId="11" applyNumberFormat="1" applyFont="1" applyFill="1" applyBorder="1"/>
    <xf numFmtId="173" fontId="3" fillId="0" borderId="8" xfId="14" applyNumberFormat="1" applyFont="1" applyBorder="1"/>
    <xf numFmtId="173" fontId="24" fillId="0" borderId="4" xfId="14" applyNumberFormat="1" applyFont="1" applyBorder="1"/>
    <xf numFmtId="173" fontId="21" fillId="7" borderId="9" xfId="14" applyNumberFormat="1" applyFont="1" applyFill="1" applyBorder="1"/>
    <xf numFmtId="173" fontId="3" fillId="7" borderId="4" xfId="14" applyNumberFormat="1" applyFont="1" applyFill="1" applyBorder="1"/>
    <xf numFmtId="173" fontId="3" fillId="7" borderId="5" xfId="14" applyNumberFormat="1" applyFont="1" applyFill="1" applyBorder="1"/>
    <xf numFmtId="176" fontId="3" fillId="7" borderId="5" xfId="11" applyNumberFormat="1" applyFill="1" applyBorder="1"/>
    <xf numFmtId="176" fontId="27" fillId="7" borderId="5" xfId="11" applyNumberFormat="1" applyFont="1" applyFill="1" applyBorder="1"/>
    <xf numFmtId="173" fontId="3" fillId="0" borderId="5" xfId="14" applyNumberFormat="1" applyFont="1" applyBorder="1"/>
    <xf numFmtId="176" fontId="3" fillId="0" borderId="5" xfId="11" applyNumberFormat="1" applyBorder="1"/>
    <xf numFmtId="173" fontId="3" fillId="0" borderId="4" xfId="14" applyNumberFormat="1" applyFont="1" applyBorder="1"/>
    <xf numFmtId="173" fontId="20" fillId="0" borderId="5" xfId="14" applyNumberFormat="1" applyFont="1" applyBorder="1"/>
    <xf numFmtId="176" fontId="20" fillId="0" borderId="5" xfId="11" applyNumberFormat="1" applyFont="1" applyBorder="1"/>
    <xf numFmtId="173" fontId="20" fillId="0" borderId="19" xfId="14" applyNumberFormat="1" applyFont="1" applyBorder="1"/>
    <xf numFmtId="176" fontId="20" fillId="0" borderId="19" xfId="11" applyNumberFormat="1" applyFont="1" applyBorder="1"/>
    <xf numFmtId="173" fontId="21" fillId="8" borderId="9" xfId="14" applyNumberFormat="1" applyFont="1" applyFill="1" applyBorder="1"/>
    <xf numFmtId="173" fontId="21" fillId="8" borderId="43" xfId="14" applyNumberFormat="1" applyFont="1" applyFill="1" applyBorder="1"/>
    <xf numFmtId="173" fontId="26" fillId="8" borderId="4" xfId="14" applyNumberFormat="1" applyFont="1" applyFill="1" applyBorder="1"/>
    <xf numFmtId="176" fontId="21" fillId="8" borderId="4" xfId="11" applyNumberFormat="1" applyFont="1" applyFill="1" applyBorder="1"/>
    <xf numFmtId="176" fontId="21" fillId="8" borderId="43" xfId="11" applyNumberFormat="1" applyFont="1" applyFill="1" applyBorder="1"/>
    <xf numFmtId="173" fontId="21" fillId="8" borderId="4" xfId="14" applyNumberFormat="1" applyFont="1" applyFill="1" applyBorder="1"/>
    <xf numFmtId="173" fontId="3" fillId="8" borderId="4" xfId="14" applyNumberFormat="1" applyFont="1" applyFill="1" applyBorder="1"/>
    <xf numFmtId="176" fontId="27" fillId="8" borderId="4" xfId="11" applyNumberFormat="1" applyFont="1" applyFill="1" applyBorder="1"/>
    <xf numFmtId="176" fontId="3" fillId="8" borderId="4" xfId="11" applyNumberFormat="1" applyFill="1" applyBorder="1"/>
    <xf numFmtId="176" fontId="27" fillId="0" borderId="4" xfId="11" applyNumberFormat="1" applyFont="1" applyBorder="1"/>
    <xf numFmtId="173" fontId="26" fillId="0" borderId="9" xfId="14" applyNumberFormat="1" applyFont="1" applyBorder="1"/>
    <xf numFmtId="173" fontId="26" fillId="0" borderId="0" xfId="14" applyNumberFormat="1" applyFont="1"/>
    <xf numFmtId="173" fontId="26" fillId="0" borderId="4" xfId="14" applyNumberFormat="1" applyFont="1" applyBorder="1"/>
    <xf numFmtId="176" fontId="26" fillId="0" borderId="4" xfId="11" applyNumberFormat="1" applyFont="1" applyBorder="1"/>
    <xf numFmtId="176" fontId="26" fillId="0" borderId="0" xfId="11" applyNumberFormat="1" applyFont="1"/>
    <xf numFmtId="176" fontId="30" fillId="6" borderId="39" xfId="11" applyNumberFormat="1" applyFont="1" applyFill="1" applyBorder="1"/>
    <xf numFmtId="176" fontId="30" fillId="6" borderId="4" xfId="11" applyNumberFormat="1" applyFont="1" applyFill="1" applyBorder="1"/>
    <xf numFmtId="173" fontId="21" fillId="7" borderId="4" xfId="14" applyNumberFormat="1" applyFont="1" applyFill="1" applyBorder="1"/>
    <xf numFmtId="176" fontId="21" fillId="7" borderId="4" xfId="11" applyNumberFormat="1" applyFont="1" applyFill="1" applyBorder="1"/>
    <xf numFmtId="173" fontId="31" fillId="8" borderId="4" xfId="14" applyNumberFormat="1" applyFont="1" applyFill="1" applyBorder="1"/>
    <xf numFmtId="173" fontId="21" fillId="0" borderId="4" xfId="14" applyNumberFormat="1" applyFont="1" applyBorder="1"/>
    <xf numFmtId="176" fontId="31" fillId="0" borderId="4" xfId="11" applyNumberFormat="1" applyFont="1" applyBorder="1"/>
    <xf numFmtId="176" fontId="21" fillId="0" borderId="4" xfId="11" applyNumberFormat="1" applyFont="1" applyBorder="1"/>
    <xf numFmtId="173" fontId="3" fillId="0" borderId="4" xfId="14" applyNumberFormat="1" applyFont="1" applyBorder="1" applyAlignment="1">
      <alignment horizontal="center"/>
    </xf>
    <xf numFmtId="176" fontId="21" fillId="0" borderId="39" xfId="11" applyNumberFormat="1" applyFont="1" applyBorder="1"/>
    <xf numFmtId="176" fontId="21" fillId="0" borderId="9" xfId="11" applyNumberFormat="1" applyFont="1" applyBorder="1"/>
    <xf numFmtId="173" fontId="21" fillId="7" borderId="9" xfId="14" applyNumberFormat="1" applyFont="1" applyFill="1" applyBorder="1" applyAlignment="1">
      <alignment horizontal="center"/>
    </xf>
    <xf numFmtId="176" fontId="21" fillId="7" borderId="9" xfId="11" applyNumberFormat="1" applyFont="1" applyFill="1" applyBorder="1"/>
    <xf numFmtId="173" fontId="21" fillId="0" borderId="9" xfId="14" applyNumberFormat="1" applyFont="1" applyBorder="1" applyAlignment="1">
      <alignment horizontal="center"/>
    </xf>
    <xf numFmtId="176" fontId="12" fillId="0" borderId="0" xfId="15" applyNumberFormat="1" applyFont="1"/>
    <xf numFmtId="176" fontId="3" fillId="0" borderId="45" xfId="11" applyNumberFormat="1" applyBorder="1"/>
    <xf numFmtId="176" fontId="3" fillId="0" borderId="46" xfId="11" applyNumberFormat="1" applyBorder="1"/>
    <xf numFmtId="173" fontId="3" fillId="0" borderId="46" xfId="14" applyNumberFormat="1" applyFont="1" applyBorder="1"/>
    <xf numFmtId="173" fontId="3" fillId="0" borderId="46" xfId="14" applyNumberFormat="1" applyFont="1" applyBorder="1" applyAlignment="1">
      <alignment horizontal="center"/>
    </xf>
    <xf numFmtId="176" fontId="20" fillId="0" borderId="31" xfId="11" applyNumberFormat="1" applyFont="1" applyBorder="1"/>
    <xf numFmtId="176" fontId="32" fillId="0" borderId="48" xfId="11" applyNumberFormat="1" applyFont="1" applyBorder="1" applyAlignment="1">
      <alignment horizontal="center"/>
    </xf>
    <xf numFmtId="176" fontId="33" fillId="0" borderId="31" xfId="11" applyNumberFormat="1" applyFont="1" applyBorder="1" applyAlignment="1">
      <alignment horizontal="center"/>
    </xf>
    <xf numFmtId="176" fontId="32" fillId="0" borderId="31" xfId="11" applyNumberFormat="1" applyFont="1" applyBorder="1" applyAlignment="1">
      <alignment horizontal="center"/>
    </xf>
    <xf numFmtId="176" fontId="34" fillId="0" borderId="48" xfId="11" applyNumberFormat="1" applyFont="1" applyBorder="1" applyAlignment="1">
      <alignment horizontal="center"/>
    </xf>
    <xf numFmtId="176" fontId="34" fillId="0" borderId="29" xfId="11" applyNumberFormat="1" applyFont="1" applyBorder="1" applyAlignment="1">
      <alignment horizontal="center"/>
    </xf>
    <xf numFmtId="173" fontId="34" fillId="0" borderId="48" xfId="14" applyNumberFormat="1" applyFont="1" applyBorder="1" applyAlignment="1">
      <alignment horizontal="center"/>
    </xf>
    <xf numFmtId="173" fontId="35" fillId="0" borderId="48" xfId="14" applyNumberFormat="1" applyFont="1" applyBorder="1" applyAlignment="1">
      <alignment horizontal="center"/>
    </xf>
    <xf numFmtId="173" fontId="34" fillId="0" borderId="31" xfId="14" applyNumberFormat="1" applyFont="1" applyBorder="1" applyAlignment="1">
      <alignment horizontal="center"/>
    </xf>
    <xf numFmtId="176" fontId="20" fillId="0" borderId="24" xfId="11" applyNumberFormat="1" applyFont="1" applyBorder="1" applyAlignment="1">
      <alignment horizontal="center"/>
    </xf>
    <xf numFmtId="176" fontId="32" fillId="0" borderId="49" xfId="11" applyNumberFormat="1" applyFont="1" applyBorder="1" applyAlignment="1">
      <alignment horizontal="center"/>
    </xf>
    <xf numFmtId="176" fontId="36" fillId="0" borderId="34" xfId="11" applyNumberFormat="1" applyFont="1" applyBorder="1" applyAlignment="1">
      <alignment horizontal="center"/>
    </xf>
    <xf numFmtId="176" fontId="32" fillId="0" borderId="34" xfId="11" applyNumberFormat="1" applyFont="1" applyBorder="1" applyAlignment="1">
      <alignment horizontal="center"/>
    </xf>
    <xf numFmtId="176" fontId="34" fillId="0" borderId="49" xfId="11" applyNumberFormat="1" applyFont="1" applyBorder="1" applyAlignment="1">
      <alignment horizontal="center"/>
    </xf>
    <xf numFmtId="176" fontId="34" fillId="0" borderId="32" xfId="11" applyNumberFormat="1" applyFont="1" applyBorder="1" applyAlignment="1">
      <alignment horizontal="center"/>
    </xf>
    <xf numFmtId="173" fontId="34" fillId="0" borderId="49" xfId="14" applyNumberFormat="1" applyFont="1" applyBorder="1" applyAlignment="1">
      <alignment horizontal="center"/>
    </xf>
    <xf numFmtId="173" fontId="34" fillId="0" borderId="50" xfId="14" applyNumberFormat="1" applyFont="1" applyBorder="1" applyAlignment="1">
      <alignment horizontal="center"/>
    </xf>
    <xf numFmtId="173" fontId="34" fillId="0" borderId="34" xfId="14" applyNumberFormat="1" applyFont="1" applyBorder="1" applyAlignment="1">
      <alignment horizontal="center"/>
    </xf>
    <xf numFmtId="176" fontId="20" fillId="0" borderId="49" xfId="11" applyNumberFormat="1" applyFont="1" applyBorder="1"/>
    <xf numFmtId="176" fontId="34" fillId="0" borderId="50" xfId="11" applyNumberFormat="1" applyFont="1" applyBorder="1" applyAlignment="1">
      <alignment horizontal="center"/>
    </xf>
    <xf numFmtId="176" fontId="32" fillId="0" borderId="50" xfId="11" applyNumberFormat="1" applyFont="1" applyBorder="1" applyAlignment="1">
      <alignment horizontal="center"/>
    </xf>
    <xf numFmtId="176" fontId="20" fillId="0" borderId="0" xfId="11" applyNumberFormat="1" applyFont="1" applyAlignment="1">
      <alignment horizontal="centerContinuous"/>
    </xf>
    <xf numFmtId="176" fontId="20" fillId="0" borderId="23" xfId="11" applyNumberFormat="1" applyFont="1" applyBorder="1" applyAlignment="1">
      <alignment horizontal="centerContinuous"/>
    </xf>
    <xf numFmtId="173" fontId="20" fillId="0" borderId="31" xfId="14" applyNumberFormat="1" applyFont="1" applyBorder="1" applyAlignment="1">
      <alignment horizontal="centerContinuous"/>
    </xf>
    <xf numFmtId="176" fontId="34" fillId="0" borderId="29" xfId="11" applyNumberFormat="1" applyFont="1" applyBorder="1" applyAlignment="1">
      <alignment horizontal="centerContinuous"/>
    </xf>
    <xf numFmtId="176" fontId="20" fillId="0" borderId="34" xfId="11" applyNumberFormat="1" applyFont="1" applyBorder="1"/>
    <xf numFmtId="176" fontId="20" fillId="0" borderId="33" xfId="11" applyNumberFormat="1" applyFont="1" applyBorder="1"/>
    <xf numFmtId="176" fontId="20" fillId="0" borderId="32" xfId="11" applyNumberFormat="1" applyFont="1" applyBorder="1"/>
    <xf numFmtId="173" fontId="20" fillId="0" borderId="49" xfId="14" applyNumberFormat="1" applyFont="1" applyBorder="1"/>
    <xf numFmtId="173" fontId="20" fillId="0" borderId="34" xfId="14" applyNumberFormat="1" applyFont="1" applyBorder="1" applyAlignment="1">
      <alignment horizontal="centerContinuous"/>
    </xf>
    <xf numFmtId="176" fontId="20" fillId="0" borderId="32" xfId="11" applyNumberFormat="1" applyFont="1" applyBorder="1" applyAlignment="1">
      <alignment horizontal="centerContinuous"/>
    </xf>
    <xf numFmtId="0" fontId="42" fillId="3" borderId="0" xfId="0" applyFont="1" applyFill="1"/>
    <xf numFmtId="0" fontId="42" fillId="0" borderId="0" xfId="0" applyFont="1"/>
    <xf numFmtId="0" fontId="43" fillId="0" borderId="0" xfId="0" applyFont="1"/>
    <xf numFmtId="14" fontId="43" fillId="4" borderId="0" xfId="0" applyNumberFormat="1" applyFont="1" applyFill="1" applyAlignment="1">
      <alignment horizontal="center"/>
    </xf>
    <xf numFmtId="0" fontId="44" fillId="3" borderId="0" xfId="0" applyFont="1" applyFill="1" applyAlignment="1">
      <alignment vertical="center" wrapText="1"/>
    </xf>
    <xf numFmtId="0" fontId="45" fillId="3" borderId="0" xfId="0" applyFont="1" applyFill="1"/>
    <xf numFmtId="0" fontId="44" fillId="3" borderId="0" xfId="0" applyFont="1" applyFill="1" applyAlignment="1">
      <alignment horizontal="center" vertical="center"/>
    </xf>
    <xf numFmtId="165" fontId="43" fillId="4" borderId="0" xfId="1" applyFont="1" applyFill="1" applyAlignment="1">
      <alignment horizontal="center"/>
    </xf>
    <xf numFmtId="1" fontId="43" fillId="4" borderId="0" xfId="0" applyNumberFormat="1" applyFont="1" applyFill="1" applyAlignment="1">
      <alignment horizontal="center"/>
    </xf>
    <xf numFmtId="0" fontId="44" fillId="3" borderId="0" xfId="0" applyFont="1" applyFill="1" applyAlignment="1">
      <alignment vertical="center"/>
    </xf>
    <xf numFmtId="17" fontId="43" fillId="4" borderId="0" xfId="0" applyNumberFormat="1" applyFont="1" applyFill="1" applyAlignment="1">
      <alignment horizontal="center"/>
    </xf>
    <xf numFmtId="14" fontId="44" fillId="3" borderId="0" xfId="0" applyNumberFormat="1" applyFont="1" applyFill="1" applyAlignment="1">
      <alignment horizontal="center" vertical="center"/>
    </xf>
    <xf numFmtId="0" fontId="47" fillId="3" borderId="0" xfId="0" applyFont="1" applyFill="1"/>
    <xf numFmtId="0" fontId="42" fillId="3" borderId="0" xfId="0" applyFont="1" applyFill="1" applyAlignment="1">
      <alignment horizontal="center"/>
    </xf>
    <xf numFmtId="0" fontId="42" fillId="2" borderId="0" xfId="0" applyFont="1" applyFill="1"/>
    <xf numFmtId="0" fontId="42" fillId="2" borderId="0" xfId="0" applyFont="1" applyFill="1" applyAlignment="1">
      <alignment horizontal="center"/>
    </xf>
    <xf numFmtId="0" fontId="47" fillId="2" borderId="0" xfId="0" applyFont="1" applyFill="1"/>
    <xf numFmtId="0" fontId="47" fillId="0" borderId="0" xfId="0" applyFont="1"/>
    <xf numFmtId="0" fontId="45" fillId="0" borderId="0" xfId="0" applyFont="1" applyAlignment="1">
      <alignment horizontal="center"/>
    </xf>
    <xf numFmtId="0" fontId="48" fillId="0" borderId="0" xfId="0" applyFont="1"/>
    <xf numFmtId="0" fontId="42" fillId="0" borderId="0" xfId="0" quotePrefix="1" applyFont="1"/>
    <xf numFmtId="0" fontId="49" fillId="0" borderId="0" xfId="2" applyFont="1" applyFill="1"/>
    <xf numFmtId="0" fontId="50" fillId="0" borderId="0" xfId="0" applyFont="1" applyAlignment="1">
      <alignment vertical="center" wrapText="1"/>
    </xf>
    <xf numFmtId="0" fontId="51" fillId="0" borderId="0" xfId="0" applyFont="1"/>
    <xf numFmtId="41" fontId="51" fillId="2" borderId="0" xfId="14" applyFont="1" applyFill="1"/>
    <xf numFmtId="4" fontId="51" fillId="0" borderId="0" xfId="0" applyNumberFormat="1" applyFont="1"/>
    <xf numFmtId="4" fontId="52" fillId="0" borderId="0" xfId="0" applyNumberFormat="1" applyFont="1"/>
    <xf numFmtId="0" fontId="52" fillId="0" borderId="0" xfId="0" applyFont="1"/>
    <xf numFmtId="4" fontId="42" fillId="0" borderId="0" xfId="0" applyNumberFormat="1" applyFont="1"/>
    <xf numFmtId="4" fontId="56" fillId="0" borderId="0" xfId="0" applyNumberFormat="1" applyFont="1"/>
    <xf numFmtId="0" fontId="57" fillId="0" borderId="0" xfId="0" applyFont="1" applyAlignment="1">
      <alignment horizontal="center"/>
    </xf>
    <xf numFmtId="41" fontId="57" fillId="0" borderId="0" xfId="14" applyFont="1" applyAlignment="1">
      <alignment horizontal="center"/>
    </xf>
    <xf numFmtId="0" fontId="58" fillId="0" borderId="20" xfId="0" applyFont="1" applyBorder="1"/>
    <xf numFmtId="1" fontId="58" fillId="2" borderId="21" xfId="0" applyNumberFormat="1" applyFont="1" applyFill="1" applyBorder="1" applyAlignment="1">
      <alignment horizontal="center" vertical="center"/>
    </xf>
    <xf numFmtId="1" fontId="58" fillId="2" borderId="22" xfId="0" applyNumberFormat="1" applyFont="1" applyFill="1" applyBorder="1" applyAlignment="1">
      <alignment horizontal="center" vertical="center"/>
    </xf>
    <xf numFmtId="0" fontId="58" fillId="0" borderId="23" xfId="0" applyFont="1" applyBorder="1"/>
    <xf numFmtId="41" fontId="42" fillId="2" borderId="0" xfId="14" applyFont="1" applyFill="1" applyBorder="1" applyAlignment="1">
      <alignment horizontal="center" vertical="center"/>
    </xf>
    <xf numFmtId="4" fontId="42" fillId="2" borderId="24" xfId="0" applyNumberFormat="1" applyFont="1" applyFill="1" applyBorder="1" applyAlignment="1">
      <alignment horizontal="center" vertical="center"/>
    </xf>
    <xf numFmtId="4" fontId="56" fillId="0" borderId="0" xfId="4" applyNumberFormat="1" applyFont="1" applyAlignment="1">
      <alignment vertical="center"/>
    </xf>
    <xf numFmtId="165" fontId="42" fillId="2" borderId="24" xfId="1" applyFont="1" applyFill="1" applyBorder="1" applyAlignment="1">
      <alignment horizontal="center" vertical="center"/>
    </xf>
    <xf numFmtId="0" fontId="42" fillId="0" borderId="23" xfId="0" applyFont="1" applyBorder="1"/>
    <xf numFmtId="173" fontId="42" fillId="0" borderId="0" xfId="14" applyNumberFormat="1" applyFont="1" applyBorder="1"/>
    <xf numFmtId="165" fontId="42" fillId="0" borderId="24" xfId="1" applyFont="1" applyBorder="1" applyAlignment="1">
      <alignment horizontal="center" vertical="center"/>
    </xf>
    <xf numFmtId="0" fontId="48" fillId="0" borderId="23" xfId="0" applyFont="1" applyBorder="1"/>
    <xf numFmtId="173" fontId="42" fillId="2" borderId="0" xfId="14" applyNumberFormat="1" applyFont="1" applyFill="1" applyBorder="1" applyAlignment="1">
      <alignment horizontal="center" vertical="center"/>
    </xf>
    <xf numFmtId="173" fontId="58" fillId="2" borderId="2" xfId="14" applyNumberFormat="1" applyFont="1" applyFill="1" applyBorder="1" applyAlignment="1">
      <alignment horizontal="center" vertical="center"/>
    </xf>
    <xf numFmtId="165" fontId="58" fillId="2" borderId="25" xfId="1" applyFont="1" applyFill="1" applyBorder="1" applyAlignment="1">
      <alignment horizontal="center" vertical="center"/>
    </xf>
    <xf numFmtId="173" fontId="42" fillId="0" borderId="0" xfId="14" applyNumberFormat="1" applyFont="1" applyBorder="1" applyAlignment="1">
      <alignment horizontal="center" vertical="center"/>
    </xf>
    <xf numFmtId="173" fontId="58" fillId="2" borderId="0" xfId="14" applyNumberFormat="1" applyFont="1" applyFill="1" applyBorder="1" applyAlignment="1">
      <alignment horizontal="center" vertical="center"/>
    </xf>
    <xf numFmtId="165" fontId="58" fillId="2" borderId="24" xfId="1" applyFont="1" applyFill="1" applyBorder="1" applyAlignment="1">
      <alignment horizontal="center" vertical="center"/>
    </xf>
    <xf numFmtId="173" fontId="58" fillId="2" borderId="10" xfId="14" applyNumberFormat="1" applyFont="1" applyFill="1" applyBorder="1" applyAlignment="1">
      <alignment horizontal="center" vertical="center"/>
    </xf>
    <xf numFmtId="165" fontId="58" fillId="2" borderId="26" xfId="1" applyFont="1" applyFill="1" applyBorder="1" applyAlignment="1">
      <alignment horizontal="center" vertical="center"/>
    </xf>
    <xf numFmtId="173" fontId="48" fillId="2" borderId="0" xfId="14" applyNumberFormat="1" applyFont="1" applyFill="1" applyBorder="1" applyAlignment="1">
      <alignment horizontal="center" vertical="center"/>
    </xf>
    <xf numFmtId="165" fontId="48" fillId="2" borderId="24" xfId="1" applyFont="1" applyFill="1" applyBorder="1" applyAlignment="1">
      <alignment horizontal="center" vertical="center"/>
    </xf>
    <xf numFmtId="173" fontId="48" fillId="2" borderId="1" xfId="14" applyNumberFormat="1" applyFont="1" applyFill="1" applyBorder="1" applyAlignment="1">
      <alignment horizontal="center" vertical="center"/>
    </xf>
    <xf numFmtId="165" fontId="48" fillId="2" borderId="27" xfId="1" applyFont="1" applyFill="1" applyBorder="1" applyAlignment="1">
      <alignment horizontal="center" vertical="center"/>
    </xf>
    <xf numFmtId="4" fontId="48" fillId="0" borderId="0" xfId="0" applyNumberFormat="1" applyFont="1"/>
    <xf numFmtId="4" fontId="59" fillId="0" borderId="0" xfId="0" applyNumberFormat="1" applyFont="1"/>
    <xf numFmtId="173" fontId="58" fillId="2" borderId="26" xfId="14" applyNumberFormat="1" applyFont="1" applyFill="1" applyBorder="1" applyAlignment="1">
      <alignment horizontal="center" vertical="center"/>
    </xf>
    <xf numFmtId="0" fontId="58" fillId="0" borderId="28" xfId="0" applyFont="1" applyBorder="1"/>
    <xf numFmtId="173" fontId="58" fillId="2" borderId="1" xfId="14" applyNumberFormat="1" applyFont="1" applyFill="1" applyBorder="1" applyAlignment="1">
      <alignment horizontal="center" vertical="center"/>
    </xf>
    <xf numFmtId="165" fontId="58" fillId="2" borderId="27" xfId="1" applyFont="1" applyFill="1" applyBorder="1" applyAlignment="1">
      <alignment horizontal="center" vertical="center"/>
    </xf>
    <xf numFmtId="173" fontId="58" fillId="2" borderId="24" xfId="14" applyNumberFormat="1" applyFont="1" applyFill="1" applyBorder="1" applyAlignment="1">
      <alignment horizontal="center" vertical="center"/>
    </xf>
    <xf numFmtId="173" fontId="58" fillId="0" borderId="2" xfId="14" applyNumberFormat="1" applyFont="1" applyBorder="1" applyAlignment="1">
      <alignment horizontal="center" vertical="center"/>
    </xf>
    <xf numFmtId="165" fontId="58" fillId="0" borderId="25" xfId="1" applyFont="1" applyBorder="1" applyAlignment="1">
      <alignment horizontal="center" vertical="center"/>
    </xf>
    <xf numFmtId="170" fontId="59" fillId="0" borderId="0" xfId="1" applyNumberFormat="1" applyFont="1" applyBorder="1"/>
    <xf numFmtId="165" fontId="59" fillId="0" borderId="0" xfId="1" applyFont="1" applyBorder="1"/>
    <xf numFmtId="0" fontId="55" fillId="0" borderId="23" xfId="0" applyFont="1" applyBorder="1"/>
    <xf numFmtId="173" fontId="55" fillId="2" borderId="10" xfId="14" applyNumberFormat="1" applyFont="1" applyFill="1" applyBorder="1" applyAlignment="1">
      <alignment horizontal="center" vertical="center"/>
    </xf>
    <xf numFmtId="0" fontId="58" fillId="0" borderId="29" xfId="0" applyFont="1" applyBorder="1"/>
    <xf numFmtId="0" fontId="55" fillId="0" borderId="0" xfId="0" applyFont="1"/>
    <xf numFmtId="41" fontId="42" fillId="2" borderId="0" xfId="14" applyFont="1" applyFill="1"/>
    <xf numFmtId="4" fontId="42" fillId="2" borderId="0" xfId="0" applyNumberFormat="1" applyFont="1" applyFill="1"/>
    <xf numFmtId="0" fontId="51" fillId="2" borderId="0" xfId="0" applyFont="1" applyFill="1"/>
    <xf numFmtId="0" fontId="54" fillId="0" borderId="0" xfId="0" applyFont="1" applyAlignment="1">
      <alignment horizontal="center"/>
    </xf>
    <xf numFmtId="0" fontId="42" fillId="0" borderId="32" xfId="0" applyFont="1" applyBorder="1"/>
    <xf numFmtId="0" fontId="42" fillId="0" borderId="28" xfId="0" applyFont="1" applyBorder="1"/>
    <xf numFmtId="165" fontId="42" fillId="0" borderId="0" xfId="1" applyFont="1" applyBorder="1" applyAlignment="1">
      <alignment horizontal="center" vertical="center"/>
    </xf>
    <xf numFmtId="165" fontId="42" fillId="0" borderId="0" xfId="1" applyFont="1" applyBorder="1" applyAlignment="1">
      <alignment horizontal="right" vertical="center"/>
    </xf>
    <xf numFmtId="49" fontId="48" fillId="0" borderId="23" xfId="0" applyNumberFormat="1" applyFont="1" applyBorder="1"/>
    <xf numFmtId="165" fontId="42" fillId="0" borderId="1" xfId="1" applyFont="1" applyBorder="1" applyAlignment="1">
      <alignment horizontal="right" vertical="center"/>
    </xf>
    <xf numFmtId="165" fontId="58" fillId="0" borderId="1" xfId="1" applyFont="1" applyBorder="1" applyAlignment="1">
      <alignment horizontal="right" vertical="center"/>
    </xf>
    <xf numFmtId="3" fontId="42" fillId="0" borderId="0" xfId="0" applyNumberFormat="1" applyFont="1"/>
    <xf numFmtId="49" fontId="42" fillId="0" borderId="23" xfId="0" applyNumberFormat="1" applyFont="1" applyBorder="1"/>
    <xf numFmtId="49" fontId="58" fillId="0" borderId="23" xfId="0" applyNumberFormat="1" applyFont="1" applyBorder="1"/>
    <xf numFmtId="165" fontId="58" fillId="0" borderId="2" xfId="1" applyFont="1" applyBorder="1" applyAlignment="1">
      <alignment horizontal="right" vertical="center"/>
    </xf>
    <xf numFmtId="165" fontId="58" fillId="0" borderId="10" xfId="1" applyFont="1" applyBorder="1" applyAlignment="1">
      <alignment horizontal="right" vertical="center"/>
    </xf>
    <xf numFmtId="165" fontId="58" fillId="0" borderId="26" xfId="1" applyFont="1" applyBorder="1" applyAlignment="1">
      <alignment horizontal="right"/>
    </xf>
    <xf numFmtId="4" fontId="60" fillId="0" borderId="0" xfId="0" applyNumberFormat="1" applyFont="1"/>
    <xf numFmtId="49" fontId="42" fillId="0" borderId="29" xfId="0" applyNumberFormat="1" applyFont="1" applyBorder="1"/>
    <xf numFmtId="170" fontId="42" fillId="0" borderId="0" xfId="1" applyNumberFormat="1" applyFont="1"/>
    <xf numFmtId="49" fontId="58" fillId="0" borderId="0" xfId="0" applyNumberFormat="1" applyFont="1"/>
    <xf numFmtId="0" fontId="60" fillId="0" borderId="0" xfId="0" applyFont="1"/>
    <xf numFmtId="3" fontId="60" fillId="0" borderId="0" xfId="0" applyNumberFormat="1" applyFont="1"/>
    <xf numFmtId="0" fontId="62" fillId="0" borderId="0" xfId="0" applyFont="1"/>
    <xf numFmtId="0" fontId="58" fillId="0" borderId="0" xfId="0" applyFont="1"/>
    <xf numFmtId="0" fontId="51" fillId="0" borderId="0" xfId="0" applyFont="1" applyAlignment="1">
      <alignment horizontal="center"/>
    </xf>
    <xf numFmtId="4" fontId="58" fillId="0" borderId="0" xfId="0" applyNumberFormat="1" applyFont="1"/>
    <xf numFmtId="0" fontId="42" fillId="0" borderId="0" xfId="0" applyFont="1" applyAlignment="1">
      <alignment horizontal="center"/>
    </xf>
    <xf numFmtId="0" fontId="58" fillId="0" borderId="4" xfId="0" applyFont="1" applyBorder="1" applyAlignment="1">
      <alignment horizontal="center" vertical="center"/>
    </xf>
    <xf numFmtId="0" fontId="58" fillId="0" borderId="5" xfId="0" applyFont="1" applyBorder="1" applyAlignment="1">
      <alignment horizontal="center" vertical="center"/>
    </xf>
    <xf numFmtId="0" fontId="58" fillId="0" borderId="4" xfId="0" applyFont="1" applyBorder="1" applyAlignment="1">
      <alignment horizontal="center" vertical="center" wrapText="1"/>
    </xf>
    <xf numFmtId="4" fontId="42" fillId="0" borderId="0" xfId="0" applyNumberFormat="1" applyFont="1" applyAlignment="1">
      <alignment horizontal="center"/>
    </xf>
    <xf numFmtId="0" fontId="58" fillId="0" borderId="6" xfId="0" applyFont="1" applyBorder="1" applyAlignment="1">
      <alignment horizontal="center" vertical="center" wrapText="1"/>
    </xf>
    <xf numFmtId="173" fontId="42" fillId="0" borderId="5" xfId="14" applyNumberFormat="1" applyFont="1" applyBorder="1" applyAlignment="1">
      <alignment horizontal="right"/>
    </xf>
    <xf numFmtId="0" fontId="58" fillId="0" borderId="0" xfId="0" applyFont="1" applyAlignment="1">
      <alignment horizontal="center"/>
    </xf>
    <xf numFmtId="0" fontId="58" fillId="0" borderId="8" xfId="0" applyFont="1" applyBorder="1" applyAlignment="1">
      <alignment horizontal="center" vertical="center" wrapText="1"/>
    </xf>
    <xf numFmtId="173" fontId="42" fillId="0" borderId="8" xfId="14" applyNumberFormat="1" applyFont="1" applyBorder="1" applyAlignment="1">
      <alignment horizontal="right"/>
    </xf>
    <xf numFmtId="173" fontId="48" fillId="0" borderId="8" xfId="14" applyNumberFormat="1" applyFont="1" applyBorder="1" applyAlignment="1">
      <alignment horizontal="right"/>
    </xf>
    <xf numFmtId="173" fontId="48" fillId="0" borderId="8" xfId="14" applyNumberFormat="1" applyFont="1" applyBorder="1" applyAlignment="1">
      <alignment horizontal="right" vertical="center"/>
    </xf>
    <xf numFmtId="0" fontId="58" fillId="0" borderId="0" xfId="0" applyFont="1" applyAlignment="1">
      <alignment vertical="center"/>
    </xf>
    <xf numFmtId="4" fontId="58" fillId="0" borderId="0" xfId="0" applyNumberFormat="1" applyFont="1" applyAlignment="1">
      <alignment vertical="center"/>
    </xf>
    <xf numFmtId="0" fontId="48" fillId="0" borderId="8" xfId="0" applyFont="1" applyBorder="1" applyAlignment="1">
      <alignment vertical="center"/>
    </xf>
    <xf numFmtId="0" fontId="48" fillId="0" borderId="8" xfId="0" applyFont="1" applyBorder="1" applyAlignment="1">
      <alignment horizontal="left"/>
    </xf>
    <xf numFmtId="0" fontId="58" fillId="0" borderId="0" xfId="0" applyFont="1" applyAlignment="1">
      <alignment horizontal="center" wrapText="1"/>
    </xf>
    <xf numFmtId="4" fontId="58" fillId="0" borderId="0" xfId="0" applyNumberFormat="1" applyFont="1" applyAlignment="1">
      <alignment horizontal="center"/>
    </xf>
    <xf numFmtId="14" fontId="58" fillId="0" borderId="0" xfId="0" applyNumberFormat="1" applyFont="1" applyAlignment="1">
      <alignment horizontal="center"/>
    </xf>
    <xf numFmtId="173" fontId="48" fillId="0" borderId="8" xfId="14" applyNumberFormat="1" applyFont="1" applyBorder="1" applyAlignment="1">
      <alignment horizontal="right" wrapText="1"/>
    </xf>
    <xf numFmtId="0" fontId="48" fillId="0" borderId="9" xfId="0" applyFont="1" applyBorder="1"/>
    <xf numFmtId="173" fontId="48" fillId="0" borderId="9" xfId="14" applyNumberFormat="1" applyFont="1" applyBorder="1" applyAlignment="1">
      <alignment horizontal="right"/>
    </xf>
    <xf numFmtId="3" fontId="58" fillId="0" borderId="4" xfId="0" applyNumberFormat="1" applyFont="1" applyBorder="1" applyAlignment="1">
      <alignment horizontal="center" vertical="center"/>
    </xf>
    <xf numFmtId="165" fontId="43" fillId="0" borderId="4" xfId="1" applyFont="1" applyBorder="1" applyAlignment="1">
      <alignment horizontal="center" vertical="center"/>
    </xf>
    <xf numFmtId="3" fontId="48" fillId="0" borderId="0" xfId="0" applyNumberFormat="1" applyFont="1"/>
    <xf numFmtId="4" fontId="48" fillId="0" borderId="1" xfId="0" applyNumberFormat="1" applyFont="1" applyBorder="1"/>
    <xf numFmtId="165" fontId="43" fillId="0" borderId="19" xfId="1" applyFont="1" applyBorder="1" applyAlignment="1">
      <alignment horizontal="center" vertical="center"/>
    </xf>
    <xf numFmtId="0" fontId="49" fillId="0" borderId="0" xfId="0" applyFont="1"/>
    <xf numFmtId="41" fontId="48" fillId="0" borderId="0" xfId="14" applyFont="1"/>
    <xf numFmtId="2" fontId="55" fillId="0" borderId="0" xfId="0" applyNumberFormat="1" applyFont="1" applyAlignment="1">
      <alignment horizontal="center"/>
    </xf>
    <xf numFmtId="2" fontId="48" fillId="0" borderId="0" xfId="0" applyNumberFormat="1" applyFont="1"/>
    <xf numFmtId="168" fontId="48" fillId="0" borderId="0" xfId="0" applyNumberFormat="1" applyFont="1" applyAlignment="1">
      <alignment horizontal="right"/>
    </xf>
    <xf numFmtId="0" fontId="48" fillId="0" borderId="6" xfId="0" applyFont="1" applyBorder="1"/>
    <xf numFmtId="0" fontId="48" fillId="0" borderId="11" xfId="0" applyFont="1" applyBorder="1"/>
    <xf numFmtId="0" fontId="48" fillId="0" borderId="16" xfId="0" applyFont="1" applyBorder="1"/>
    <xf numFmtId="1" fontId="58" fillId="0" borderId="1" xfId="0" applyNumberFormat="1" applyFont="1" applyBorder="1" applyAlignment="1">
      <alignment horizontal="center" vertical="center"/>
    </xf>
    <xf numFmtId="3" fontId="58" fillId="0" borderId="1" xfId="0" applyNumberFormat="1" applyFont="1" applyBorder="1" applyAlignment="1">
      <alignment horizontal="center" vertical="center"/>
    </xf>
    <xf numFmtId="3" fontId="58" fillId="0" borderId="14" xfId="0" applyNumberFormat="1" applyFont="1" applyBorder="1" applyAlignment="1">
      <alignment horizontal="center" vertical="center"/>
    </xf>
    <xf numFmtId="0" fontId="48" fillId="0" borderId="12" xfId="0" applyFont="1" applyBorder="1"/>
    <xf numFmtId="3" fontId="58" fillId="0" borderId="0" xfId="0" applyNumberFormat="1" applyFont="1" applyAlignment="1">
      <alignment horizontal="center" vertical="center"/>
    </xf>
    <xf numFmtId="0" fontId="58" fillId="0" borderId="0" xfId="0" applyFont="1" applyAlignment="1">
      <alignment horizontal="center" vertical="center"/>
    </xf>
    <xf numFmtId="165" fontId="58" fillId="0" borderId="13" xfId="1" applyFont="1" applyBorder="1" applyAlignment="1">
      <alignment horizontal="center" vertical="center"/>
    </xf>
    <xf numFmtId="0" fontId="58" fillId="0" borderId="12" xfId="0" applyFont="1" applyBorder="1"/>
    <xf numFmtId="165" fontId="43" fillId="2" borderId="1" xfId="1" applyFont="1" applyFill="1" applyBorder="1" applyAlignment="1">
      <alignment horizontal="center" vertical="center"/>
    </xf>
    <xf numFmtId="165" fontId="58" fillId="0" borderId="0" xfId="1" applyFont="1" applyBorder="1" applyAlignment="1">
      <alignment horizontal="right" vertical="center"/>
    </xf>
    <xf numFmtId="165" fontId="58" fillId="0" borderId="14" xfId="1" applyFont="1" applyBorder="1" applyAlignment="1">
      <alignment horizontal="right" vertical="center"/>
    </xf>
    <xf numFmtId="165" fontId="58" fillId="0" borderId="13" xfId="1" applyFont="1" applyBorder="1" applyAlignment="1">
      <alignment horizontal="right" vertical="center"/>
    </xf>
    <xf numFmtId="165" fontId="48" fillId="0" borderId="0" xfId="1" applyFont="1" applyBorder="1" applyAlignment="1">
      <alignment horizontal="right" vertical="center"/>
    </xf>
    <xf numFmtId="165" fontId="48" fillId="0" borderId="13" xfId="1" applyFont="1" applyBorder="1" applyAlignment="1">
      <alignment horizontal="right" vertical="center"/>
    </xf>
    <xf numFmtId="165" fontId="48" fillId="0" borderId="13" xfId="1" applyFont="1" applyBorder="1" applyAlignment="1">
      <alignment vertical="center"/>
    </xf>
    <xf numFmtId="165" fontId="42" fillId="2" borderId="0" xfId="1" applyFont="1" applyFill="1" applyBorder="1" applyAlignment="1">
      <alignment horizontal="right" vertical="center"/>
    </xf>
    <xf numFmtId="165" fontId="48" fillId="0" borderId="14" xfId="1" quotePrefix="1" applyFont="1" applyBorder="1" applyAlignment="1">
      <alignment horizontal="right" vertical="center"/>
    </xf>
    <xf numFmtId="165" fontId="58" fillId="0" borderId="15" xfId="1" applyFont="1" applyBorder="1" applyAlignment="1">
      <alignment horizontal="right" vertical="center"/>
    </xf>
    <xf numFmtId="4" fontId="42" fillId="2" borderId="0" xfId="0" applyNumberFormat="1" applyFont="1" applyFill="1" applyAlignment="1">
      <alignment horizontal="center" vertical="center"/>
    </xf>
    <xf numFmtId="165" fontId="48" fillId="0" borderId="1" xfId="1" applyFont="1" applyBorder="1" applyAlignment="1">
      <alignment horizontal="right" vertical="center"/>
    </xf>
    <xf numFmtId="165" fontId="48" fillId="0" borderId="14" xfId="1" applyFont="1" applyBorder="1" applyAlignment="1">
      <alignment horizontal="right" vertical="center"/>
    </xf>
    <xf numFmtId="0" fontId="58" fillId="0" borderId="17" xfId="0" applyFont="1" applyBorder="1"/>
    <xf numFmtId="165" fontId="58" fillId="0" borderId="3" xfId="1" applyFont="1" applyBorder="1" applyAlignment="1">
      <alignment horizontal="right" vertical="center"/>
    </xf>
    <xf numFmtId="165" fontId="58" fillId="0" borderId="18" xfId="1" applyFont="1" applyBorder="1" applyAlignment="1">
      <alignment horizontal="right" vertical="center"/>
    </xf>
    <xf numFmtId="169" fontId="48" fillId="0" borderId="0" xfId="0" applyNumberFormat="1" applyFont="1"/>
    <xf numFmtId="37" fontId="48" fillId="0" borderId="0" xfId="0" applyNumberFormat="1" applyFont="1"/>
    <xf numFmtId="165" fontId="48" fillId="0" borderId="0" xfId="0" applyNumberFormat="1" applyFont="1"/>
    <xf numFmtId="41" fontId="51" fillId="0" borderId="0" xfId="14" applyFont="1"/>
    <xf numFmtId="0" fontId="53" fillId="0" borderId="0" xfId="0" applyFont="1"/>
    <xf numFmtId="0" fontId="55" fillId="0" borderId="0" xfId="0" applyFont="1" applyAlignment="1">
      <alignment horizontal="center"/>
    </xf>
    <xf numFmtId="41" fontId="58" fillId="2" borderId="35" xfId="14" applyFont="1" applyFill="1" applyBorder="1" applyAlignment="1">
      <alignment horizontal="center"/>
    </xf>
    <xf numFmtId="41" fontId="58" fillId="2" borderId="22" xfId="14" applyFont="1" applyFill="1" applyBorder="1" applyAlignment="1">
      <alignment horizontal="center"/>
    </xf>
    <xf numFmtId="41" fontId="42" fillId="2" borderId="0" xfId="14" applyFont="1" applyFill="1" applyBorder="1" applyAlignment="1">
      <alignment horizontal="center"/>
    </xf>
    <xf numFmtId="41" fontId="42" fillId="2" borderId="24" xfId="14" applyFont="1" applyFill="1" applyBorder="1" applyAlignment="1">
      <alignment horizontal="center"/>
    </xf>
    <xf numFmtId="41" fontId="58" fillId="2" borderId="2" xfId="14" applyFont="1" applyFill="1" applyBorder="1" applyAlignment="1">
      <alignment horizontal="center"/>
    </xf>
    <xf numFmtId="41" fontId="58" fillId="2" borderId="25" xfId="14" applyFont="1" applyFill="1" applyBorder="1" applyAlignment="1">
      <alignment horizontal="center"/>
    </xf>
    <xf numFmtId="4" fontId="60" fillId="2" borderId="0" xfId="0" applyNumberFormat="1" applyFont="1" applyFill="1"/>
    <xf numFmtId="3" fontId="60" fillId="2" borderId="0" xfId="0" applyNumberFormat="1" applyFont="1" applyFill="1"/>
    <xf numFmtId="41" fontId="58" fillId="2" borderId="0" xfId="14" applyFont="1" applyFill="1" applyBorder="1" applyAlignment="1">
      <alignment horizontal="center"/>
    </xf>
    <xf numFmtId="41" fontId="58" fillId="2" borderId="24" xfId="14" applyFont="1" applyFill="1" applyBorder="1" applyAlignment="1">
      <alignment horizontal="center"/>
    </xf>
    <xf numFmtId="41" fontId="48" fillId="2" borderId="0" xfId="14" applyFont="1" applyFill="1" applyBorder="1" applyAlignment="1">
      <alignment horizontal="center"/>
    </xf>
    <xf numFmtId="41" fontId="48" fillId="2" borderId="24" xfId="14" applyFont="1" applyFill="1" applyBorder="1" applyAlignment="1">
      <alignment horizontal="center"/>
    </xf>
    <xf numFmtId="41" fontId="58" fillId="2" borderId="0" xfId="14" applyFont="1" applyFill="1" applyBorder="1" applyAlignment="1">
      <alignment horizontal="center" vertical="center"/>
    </xf>
    <xf numFmtId="41" fontId="48" fillId="2" borderId="0" xfId="14" applyFont="1" applyFill="1" applyBorder="1" applyAlignment="1">
      <alignment horizontal="center" vertical="center"/>
    </xf>
    <xf numFmtId="41" fontId="58" fillId="2" borderId="10" xfId="14" applyFont="1" applyFill="1" applyBorder="1" applyAlignment="1">
      <alignment horizontal="center" vertical="center"/>
    </xf>
    <xf numFmtId="41" fontId="58" fillId="2" borderId="26" xfId="14" applyFont="1" applyFill="1" applyBorder="1" applyAlignment="1">
      <alignment horizontal="center" vertical="center"/>
    </xf>
    <xf numFmtId="41" fontId="58" fillId="2" borderId="10" xfId="14" applyFont="1" applyFill="1" applyBorder="1" applyAlignment="1">
      <alignment horizontal="center"/>
    </xf>
    <xf numFmtId="41" fontId="58" fillId="2" borderId="26" xfId="14" applyFont="1" applyFill="1" applyBorder="1" applyAlignment="1">
      <alignment horizontal="center"/>
    </xf>
    <xf numFmtId="41" fontId="58" fillId="2" borderId="1" xfId="14" applyFont="1" applyFill="1" applyBorder="1" applyAlignment="1">
      <alignment horizontal="center"/>
    </xf>
    <xf numFmtId="41" fontId="58" fillId="2" borderId="27" xfId="14" applyFont="1" applyFill="1" applyBorder="1" applyAlignment="1">
      <alignment horizontal="center"/>
    </xf>
    <xf numFmtId="41" fontId="58" fillId="2" borderId="11" xfId="14" applyFont="1" applyFill="1" applyBorder="1" applyAlignment="1">
      <alignment horizontal="center"/>
    </xf>
    <xf numFmtId="41" fontId="58" fillId="2" borderId="36" xfId="14" applyFont="1" applyFill="1" applyBorder="1" applyAlignment="1">
      <alignment horizontal="center"/>
    </xf>
    <xf numFmtId="41" fontId="58" fillId="0" borderId="2" xfId="14" applyFont="1" applyBorder="1" applyAlignment="1">
      <alignment horizontal="center"/>
    </xf>
    <xf numFmtId="41" fontId="58" fillId="0" borderId="25" xfId="14" applyFont="1" applyBorder="1" applyAlignment="1">
      <alignment horizontal="center"/>
    </xf>
    <xf numFmtId="0" fontId="42" fillId="0" borderId="29" xfId="0" applyFont="1" applyBorder="1"/>
    <xf numFmtId="41" fontId="55" fillId="2" borderId="0" xfId="14" applyFont="1" applyFill="1" applyAlignment="1">
      <alignment horizontal="center"/>
    </xf>
    <xf numFmtId="41" fontId="42" fillId="2" borderId="0" xfId="14" applyFont="1" applyFill="1" applyAlignment="1">
      <alignment horizontal="center"/>
    </xf>
    <xf numFmtId="41" fontId="51" fillId="2" borderId="0" xfId="14" applyFont="1" applyFill="1" applyAlignment="1">
      <alignment horizontal="right"/>
    </xf>
    <xf numFmtId="41" fontId="51" fillId="0" borderId="0" xfId="14" applyFont="1" applyAlignment="1">
      <alignment horizontal="right"/>
    </xf>
    <xf numFmtId="0" fontId="55" fillId="0" borderId="0" xfId="0" applyFont="1" applyAlignment="1">
      <alignment horizontal="centerContinuous"/>
    </xf>
    <xf numFmtId="14" fontId="55" fillId="0" borderId="0" xfId="0" applyNumberFormat="1" applyFont="1" applyAlignment="1">
      <alignment horizontal="center"/>
    </xf>
    <xf numFmtId="0" fontId="42" fillId="0" borderId="17" xfId="0" applyFont="1" applyBorder="1"/>
    <xf numFmtId="41" fontId="58" fillId="0" borderId="2" xfId="14" applyFont="1" applyBorder="1" applyAlignment="1">
      <alignment horizontal="right" vertical="center"/>
    </xf>
    <xf numFmtId="41" fontId="58" fillId="0" borderId="15" xfId="14" applyFont="1" applyBorder="1" applyAlignment="1">
      <alignment horizontal="right" vertical="center"/>
    </xf>
    <xf numFmtId="4" fontId="43" fillId="0" borderId="0" xfId="0" applyNumberFormat="1" applyFont="1"/>
    <xf numFmtId="41" fontId="42" fillId="0" borderId="0" xfId="14" applyFont="1" applyBorder="1" applyAlignment="1">
      <alignment horizontal="right" vertical="center"/>
    </xf>
    <xf numFmtId="41" fontId="42" fillId="0" borderId="13" xfId="14" applyFont="1" applyBorder="1" applyAlignment="1">
      <alignment horizontal="right" vertical="center"/>
    </xf>
    <xf numFmtId="4" fontId="58" fillId="0" borderId="0" xfId="4" applyNumberFormat="1" applyFont="1" applyAlignment="1">
      <alignment vertical="center"/>
    </xf>
    <xf numFmtId="49" fontId="48" fillId="0" borderId="12" xfId="0" applyNumberFormat="1" applyFont="1" applyBorder="1"/>
    <xf numFmtId="49" fontId="42" fillId="0" borderId="12" xfId="0" applyNumberFormat="1" applyFont="1" applyBorder="1"/>
    <xf numFmtId="49" fontId="58" fillId="0" borderId="12" xfId="0" applyNumberFormat="1" applyFont="1" applyBorder="1"/>
    <xf numFmtId="41" fontId="58" fillId="0" borderId="10" xfId="14" applyFont="1" applyBorder="1" applyAlignment="1">
      <alignment horizontal="right" vertical="center"/>
    </xf>
    <xf numFmtId="41" fontId="58" fillId="0" borderId="18" xfId="14" applyFont="1" applyBorder="1" applyAlignment="1">
      <alignment horizontal="right" vertical="center"/>
    </xf>
    <xf numFmtId="3" fontId="43" fillId="0" borderId="0" xfId="0" applyNumberFormat="1" applyFont="1"/>
    <xf numFmtId="49" fontId="42" fillId="0" borderId="16" xfId="0" applyNumberFormat="1" applyFont="1" applyBorder="1"/>
    <xf numFmtId="49" fontId="42" fillId="0" borderId="0" xfId="0" applyNumberFormat="1" applyFont="1"/>
    <xf numFmtId="41" fontId="42" fillId="0" borderId="0" xfId="14" applyFont="1" applyAlignment="1">
      <alignment horizontal="right"/>
    </xf>
    <xf numFmtId="49" fontId="60" fillId="0" borderId="0" xfId="0" applyNumberFormat="1" applyFont="1"/>
    <xf numFmtId="41" fontId="60" fillId="0" borderId="0" xfId="14" applyFont="1" applyAlignment="1">
      <alignment horizontal="right"/>
    </xf>
    <xf numFmtId="0" fontId="43" fillId="0" borderId="1" xfId="0" applyFont="1" applyBorder="1" applyAlignment="1">
      <alignment horizontal="center"/>
    </xf>
    <xf numFmtId="0" fontId="58" fillId="0" borderId="5" xfId="0" applyFont="1" applyBorder="1" applyAlignment="1">
      <alignment horizontal="center" vertical="center" wrapText="1"/>
    </xf>
    <xf numFmtId="41" fontId="42" fillId="0" borderId="5" xfId="14" applyFont="1" applyBorder="1" applyAlignment="1">
      <alignment horizontal="right" vertical="center"/>
    </xf>
    <xf numFmtId="3" fontId="42" fillId="0" borderId="0" xfId="0" applyNumberFormat="1" applyFont="1" applyAlignment="1">
      <alignment horizontal="center"/>
    </xf>
    <xf numFmtId="0" fontId="48" fillId="0" borderId="8" xfId="0" applyFont="1" applyBorder="1" applyAlignment="1">
      <alignment horizontal="center"/>
    </xf>
    <xf numFmtId="41" fontId="42" fillId="0" borderId="8" xfId="14" applyFont="1" applyBorder="1" applyAlignment="1">
      <alignment horizontal="center" vertical="center"/>
    </xf>
    <xf numFmtId="41" fontId="48" fillId="0" borderId="8" xfId="14" applyFont="1" applyBorder="1" applyAlignment="1">
      <alignment horizontal="center" vertical="center"/>
    </xf>
    <xf numFmtId="41" fontId="58" fillId="0" borderId="8" xfId="14" applyFont="1" applyBorder="1" applyAlignment="1">
      <alignment horizontal="center" vertical="center"/>
    </xf>
    <xf numFmtId="41" fontId="48" fillId="0" borderId="8" xfId="14" applyFont="1" applyBorder="1" applyAlignment="1">
      <alignment horizontal="center" vertical="center" wrapText="1"/>
    </xf>
    <xf numFmtId="0" fontId="48" fillId="0" borderId="8" xfId="0" applyFont="1" applyBorder="1" applyAlignment="1">
      <alignment horizontal="left" vertical="center"/>
    </xf>
    <xf numFmtId="41" fontId="48" fillId="0" borderId="8" xfId="14" applyFont="1" applyBorder="1" applyAlignment="1">
      <alignment horizontal="right" vertical="center"/>
    </xf>
    <xf numFmtId="0" fontId="48" fillId="0" borderId="9" xfId="0" applyFont="1" applyBorder="1" applyAlignment="1">
      <alignment vertical="center"/>
    </xf>
    <xf numFmtId="41" fontId="48" fillId="0" borderId="9" xfId="14" applyFont="1" applyBorder="1" applyAlignment="1">
      <alignment horizontal="center" vertical="center"/>
    </xf>
    <xf numFmtId="41" fontId="48" fillId="0" borderId="9" xfId="14" applyFont="1" applyBorder="1" applyAlignment="1">
      <alignment horizontal="right" vertical="center"/>
    </xf>
    <xf numFmtId="41" fontId="43" fillId="0" borderId="4" xfId="14" applyFont="1" applyBorder="1" applyAlignment="1">
      <alignment horizontal="center" vertical="center"/>
    </xf>
    <xf numFmtId="41" fontId="58" fillId="0" borderId="4" xfId="14" applyFont="1" applyBorder="1" applyAlignment="1">
      <alignment horizontal="center" vertical="center" wrapText="1"/>
    </xf>
    <xf numFmtId="41" fontId="43" fillId="0" borderId="19" xfId="14" applyFont="1" applyBorder="1" applyAlignment="1">
      <alignment horizontal="center" vertical="center"/>
    </xf>
    <xf numFmtId="3" fontId="64" fillId="0" borderId="0" xfId="0" applyNumberFormat="1" applyFont="1"/>
    <xf numFmtId="41" fontId="51" fillId="0" borderId="0" xfId="14" applyFont="1" applyAlignment="1">
      <alignment horizontal="center"/>
    </xf>
    <xf numFmtId="41" fontId="58" fillId="0" borderId="0" xfId="14" applyFont="1" applyAlignment="1"/>
    <xf numFmtId="3" fontId="52" fillId="0" borderId="0" xfId="0" applyNumberFormat="1" applyFont="1"/>
    <xf numFmtId="41" fontId="58" fillId="0" borderId="11" xfId="14" applyFont="1" applyBorder="1" applyAlignment="1">
      <alignment horizontal="center"/>
    </xf>
    <xf numFmtId="0" fontId="58" fillId="0" borderId="11" xfId="0" applyFont="1" applyBorder="1" applyAlignment="1">
      <alignment horizontal="center"/>
    </xf>
    <xf numFmtId="0" fontId="64" fillId="0" borderId="0" xfId="0" applyFont="1"/>
    <xf numFmtId="41" fontId="58" fillId="0" borderId="0" xfId="14" applyFont="1" applyBorder="1" applyAlignment="1">
      <alignment horizontal="center"/>
    </xf>
    <xf numFmtId="41" fontId="58" fillId="0" borderId="1" xfId="14" applyFont="1" applyBorder="1" applyAlignment="1">
      <alignment horizontal="right"/>
    </xf>
    <xf numFmtId="165" fontId="58" fillId="0" borderId="0" xfId="1" applyFont="1" applyBorder="1" applyAlignment="1">
      <alignment horizontal="center"/>
    </xf>
    <xf numFmtId="41" fontId="48" fillId="0" borderId="0" xfId="14" applyFont="1" applyBorder="1"/>
    <xf numFmtId="165" fontId="48" fillId="0" borderId="0" xfId="1" applyFont="1" applyBorder="1"/>
    <xf numFmtId="165" fontId="64" fillId="0" borderId="0" xfId="1" applyFont="1"/>
    <xf numFmtId="4" fontId="64" fillId="0" borderId="0" xfId="0" applyNumberFormat="1" applyFont="1"/>
    <xf numFmtId="41" fontId="48" fillId="0" borderId="0" xfId="14" applyFont="1" applyBorder="1" applyAlignment="1">
      <alignment vertical="center"/>
    </xf>
    <xf numFmtId="41" fontId="48" fillId="0" borderId="0" xfId="14" applyFont="1" applyBorder="1" applyAlignment="1">
      <alignment horizontal="right"/>
    </xf>
    <xf numFmtId="41" fontId="42" fillId="2" borderId="0" xfId="14" applyFont="1" applyFill="1" applyBorder="1"/>
    <xf numFmtId="41" fontId="48" fillId="0" borderId="2" xfId="14" applyFont="1" applyBorder="1" applyAlignment="1">
      <alignment horizontal="right"/>
    </xf>
    <xf numFmtId="41" fontId="48" fillId="0" borderId="1" xfId="14" applyFont="1" applyBorder="1" applyAlignment="1">
      <alignment vertical="center"/>
    </xf>
    <xf numFmtId="41" fontId="58" fillId="0" borderId="1" xfId="14" applyFont="1" applyBorder="1"/>
    <xf numFmtId="167" fontId="64" fillId="0" borderId="0" xfId="0" applyNumberFormat="1" applyFont="1"/>
    <xf numFmtId="41" fontId="58" fillId="0" borderId="3" xfId="14" applyFont="1" applyBorder="1"/>
    <xf numFmtId="37" fontId="56" fillId="0" borderId="1" xfId="0" applyNumberFormat="1" applyFont="1" applyBorder="1"/>
    <xf numFmtId="41" fontId="56" fillId="0" borderId="0" xfId="14" applyFont="1"/>
    <xf numFmtId="37" fontId="56" fillId="0" borderId="0" xfId="0" applyNumberFormat="1" applyFont="1"/>
    <xf numFmtId="41" fontId="52" fillId="0" borderId="0" xfId="14" applyFont="1"/>
    <xf numFmtId="0" fontId="48" fillId="0" borderId="0" xfId="0" applyFont="1" applyAlignment="1">
      <alignment horizontal="center"/>
    </xf>
    <xf numFmtId="0" fontId="64" fillId="0" borderId="0" xfId="0" applyFont="1" applyAlignment="1">
      <alignment horizontal="center"/>
    </xf>
    <xf numFmtId="3" fontId="64" fillId="0" borderId="0" xfId="0" applyNumberFormat="1" applyFont="1" applyAlignment="1">
      <alignment horizontal="center"/>
    </xf>
    <xf numFmtId="0" fontId="48" fillId="0" borderId="0" xfId="0" applyFont="1" applyAlignment="1">
      <alignment horizontal="center" vertical="center"/>
    </xf>
    <xf numFmtId="0" fontId="48" fillId="0" borderId="16" xfId="0" applyFont="1" applyBorder="1" applyAlignment="1">
      <alignment horizontal="center" vertical="center"/>
    </xf>
    <xf numFmtId="41" fontId="58" fillId="0" borderId="1" xfId="14" applyFont="1" applyBorder="1" applyAlignment="1">
      <alignment horizontal="center" vertical="center"/>
    </xf>
    <xf numFmtId="0" fontId="58" fillId="0" borderId="1" xfId="0" applyFont="1" applyBorder="1" applyAlignment="1">
      <alignment horizontal="center" vertical="center"/>
    </xf>
    <xf numFmtId="0" fontId="64" fillId="0" borderId="0" xfId="0" applyFont="1" applyAlignment="1">
      <alignment horizontal="center" vertical="center"/>
    </xf>
    <xf numFmtId="3" fontId="64" fillId="0" borderId="0" xfId="0" applyNumberFormat="1" applyFont="1" applyAlignment="1">
      <alignment horizontal="center" vertical="center"/>
    </xf>
    <xf numFmtId="0" fontId="48" fillId="0" borderId="6" xfId="0" applyFont="1" applyBorder="1" applyAlignment="1">
      <alignment horizontal="center"/>
    </xf>
    <xf numFmtId="0" fontId="42" fillId="0" borderId="0" xfId="0" applyFont="1" applyAlignment="1">
      <alignment horizontal="left" vertical="center"/>
    </xf>
    <xf numFmtId="0" fontId="42" fillId="0" borderId="0" xfId="0" applyFont="1" applyAlignment="1">
      <alignment horizontal="left"/>
    </xf>
    <xf numFmtId="0" fontId="43" fillId="0" borderId="0" xfId="0" applyFont="1" applyAlignment="1">
      <alignment horizontal="left" vertical="center"/>
    </xf>
    <xf numFmtId="0" fontId="43" fillId="0" borderId="0" xfId="0" applyFont="1" applyAlignment="1">
      <alignment horizontal="center" vertical="center"/>
    </xf>
    <xf numFmtId="0" fontId="42" fillId="0" borderId="0" xfId="0" applyFont="1" applyAlignment="1">
      <alignment horizontal="left" vertical="center" wrapText="1"/>
    </xf>
    <xf numFmtId="0" fontId="43" fillId="0" borderId="0" xfId="0" applyFont="1" applyAlignment="1">
      <alignment horizontal="left" vertical="center" wrapText="1"/>
    </xf>
    <xf numFmtId="0" fontId="67" fillId="0" borderId="4" xfId="0" applyFont="1" applyBorder="1" applyAlignment="1">
      <alignment horizontal="left" vertical="center"/>
    </xf>
    <xf numFmtId="0" fontId="67" fillId="0" borderId="4" xfId="0" applyFont="1" applyBorder="1" applyAlignment="1">
      <alignment horizontal="center" vertical="center" wrapText="1"/>
    </xf>
    <xf numFmtId="0" fontId="68" fillId="0" borderId="4" xfId="0" applyFont="1" applyBorder="1" applyAlignment="1">
      <alignment horizontal="left" vertical="center"/>
    </xf>
    <xf numFmtId="173" fontId="48" fillId="0" borderId="4" xfId="14" applyNumberFormat="1" applyFont="1" applyBorder="1" applyAlignment="1">
      <alignment vertical="center"/>
    </xf>
    <xf numFmtId="0" fontId="68" fillId="0" borderId="4" xfId="0" applyFont="1" applyBorder="1" applyAlignment="1">
      <alignment horizontal="center" vertical="center"/>
    </xf>
    <xf numFmtId="173" fontId="68" fillId="0" borderId="4" xfId="14" applyNumberFormat="1" applyFont="1" applyBorder="1" applyAlignment="1">
      <alignment horizontal="center" vertical="center"/>
    </xf>
    <xf numFmtId="165" fontId="68" fillId="0" borderId="4" xfId="1" applyFont="1" applyBorder="1" applyAlignment="1">
      <alignment horizontal="center" vertical="center"/>
    </xf>
    <xf numFmtId="173" fontId="42" fillId="2" borderId="4" xfId="14" applyNumberFormat="1" applyFont="1" applyFill="1" applyBorder="1" applyAlignment="1">
      <alignment horizontal="center" vertical="center"/>
    </xf>
    <xf numFmtId="43" fontId="42" fillId="0" borderId="0" xfId="0" applyNumberFormat="1" applyFont="1"/>
    <xf numFmtId="41" fontId="68" fillId="0" borderId="4" xfId="14" applyFont="1" applyBorder="1" applyAlignment="1">
      <alignment horizontal="center" vertical="center"/>
    </xf>
    <xf numFmtId="41" fontId="42" fillId="0" borderId="0" xfId="14" applyFont="1"/>
    <xf numFmtId="165" fontId="67" fillId="0" borderId="4" xfId="1" applyFont="1" applyBorder="1" applyAlignment="1">
      <alignment horizontal="center" vertical="center"/>
    </xf>
    <xf numFmtId="165" fontId="42" fillId="0" borderId="0" xfId="0" applyNumberFormat="1" applyFont="1" applyAlignment="1">
      <alignment horizontal="left"/>
    </xf>
    <xf numFmtId="165" fontId="42" fillId="0" borderId="4" xfId="1" applyFont="1" applyBorder="1" applyAlignment="1">
      <alignment horizontal="right" vertical="center"/>
    </xf>
    <xf numFmtId="0" fontId="42" fillId="0" borderId="4" xfId="0" applyFont="1" applyBorder="1" applyAlignment="1">
      <alignment horizontal="center"/>
    </xf>
    <xf numFmtId="165" fontId="42" fillId="0" borderId="0" xfId="1" applyFont="1"/>
    <xf numFmtId="172" fontId="42" fillId="0" borderId="0" xfId="0" applyNumberFormat="1" applyFont="1"/>
    <xf numFmtId="172" fontId="42" fillId="0" borderId="0" xfId="0" applyNumberFormat="1" applyFont="1" applyAlignment="1">
      <alignment horizontal="left"/>
    </xf>
    <xf numFmtId="165" fontId="42" fillId="0" borderId="0" xfId="1" applyFont="1" applyFill="1"/>
    <xf numFmtId="165" fontId="42" fillId="0" borderId="4" xfId="1" applyFont="1" applyBorder="1"/>
    <xf numFmtId="0" fontId="43" fillId="0" borderId="0" xfId="0" applyFont="1" applyAlignment="1">
      <alignment vertical="center"/>
    </xf>
    <xf numFmtId="173" fontId="42" fillId="0" borderId="4" xfId="14" applyNumberFormat="1" applyFont="1" applyBorder="1"/>
    <xf numFmtId="173" fontId="67" fillId="0" borderId="4" xfId="14" applyNumberFormat="1" applyFont="1" applyBorder="1" applyAlignment="1">
      <alignment horizontal="right" vertical="center"/>
    </xf>
    <xf numFmtId="0" fontId="42" fillId="0" borderId="0" xfId="0" applyFont="1" applyAlignment="1">
      <alignment vertical="center"/>
    </xf>
    <xf numFmtId="0" fontId="42" fillId="0" borderId="0" xfId="0" applyFont="1" applyAlignment="1">
      <alignment vertical="top" wrapText="1"/>
    </xf>
    <xf numFmtId="0" fontId="42" fillId="0" borderId="0" xfId="0" applyFont="1" applyAlignment="1">
      <alignment vertical="top"/>
    </xf>
    <xf numFmtId="174" fontId="24" fillId="0" borderId="41" xfId="11" applyNumberFormat="1" applyFont="1" applyBorder="1"/>
    <xf numFmtId="176" fontId="24" fillId="0" borderId="5" xfId="11" applyNumberFormat="1" applyFont="1" applyBorder="1"/>
    <xf numFmtId="176" fontId="24" fillId="0" borderId="4" xfId="11" applyNumberFormat="1" applyFont="1" applyBorder="1"/>
    <xf numFmtId="173" fontId="24" fillId="0" borderId="4" xfId="14" applyNumberFormat="1" applyFont="1" applyFill="1" applyBorder="1"/>
    <xf numFmtId="173" fontId="24" fillId="0" borderId="5" xfId="14" applyNumberFormat="1" applyFont="1" applyFill="1" applyBorder="1"/>
    <xf numFmtId="173" fontId="24" fillId="0" borderId="9" xfId="14" applyNumberFormat="1" applyFont="1" applyFill="1" applyBorder="1"/>
    <xf numFmtId="176" fontId="71" fillId="0" borderId="4" xfId="11" applyNumberFormat="1" applyFont="1" applyBorder="1"/>
    <xf numFmtId="176" fontId="71" fillId="0" borderId="0" xfId="11" applyNumberFormat="1" applyFont="1"/>
    <xf numFmtId="176" fontId="71" fillId="0" borderId="39" xfId="11" applyNumberFormat="1" applyFont="1" applyBorder="1"/>
    <xf numFmtId="3" fontId="71" fillId="0" borderId="0" xfId="11" applyNumberFormat="1" applyFont="1"/>
    <xf numFmtId="0" fontId="71" fillId="0" borderId="0" xfId="11" applyFont="1"/>
    <xf numFmtId="41" fontId="61" fillId="0" borderId="1" xfId="14" applyFont="1" applyBorder="1"/>
    <xf numFmtId="174" fontId="72" fillId="0" borderId="41" xfId="11" applyNumberFormat="1" applyFont="1" applyBorder="1"/>
    <xf numFmtId="176" fontId="73" fillId="0" borderId="5" xfId="11" applyNumberFormat="1" applyFont="1" applyBorder="1"/>
    <xf numFmtId="176" fontId="73" fillId="0" borderId="4" xfId="11" applyNumberFormat="1" applyFont="1" applyBorder="1"/>
    <xf numFmtId="173" fontId="74" fillId="0" borderId="4" xfId="14" applyNumberFormat="1" applyFont="1" applyFill="1" applyBorder="1"/>
    <xf numFmtId="173" fontId="73" fillId="0" borderId="5" xfId="14" applyNumberFormat="1" applyFont="1" applyFill="1" applyBorder="1"/>
    <xf numFmtId="173" fontId="74" fillId="0" borderId="9" xfId="14" applyNumberFormat="1" applyFont="1" applyFill="1" applyBorder="1"/>
    <xf numFmtId="176" fontId="73" fillId="0" borderId="39" xfId="11" applyNumberFormat="1" applyFont="1" applyBorder="1"/>
    <xf numFmtId="0" fontId="73" fillId="0" borderId="0" xfId="11" applyFont="1"/>
    <xf numFmtId="41" fontId="56" fillId="0" borderId="0" xfId="14" applyFont="1" applyBorder="1" applyAlignment="1">
      <alignment horizontal="right" vertical="center"/>
    </xf>
    <xf numFmtId="174" fontId="21" fillId="0" borderId="5" xfId="11" applyNumberFormat="1" applyFont="1" applyBorder="1"/>
    <xf numFmtId="0" fontId="75" fillId="0" borderId="0" xfId="0" applyFont="1"/>
    <xf numFmtId="0" fontId="0" fillId="0" borderId="4" xfId="0" applyBorder="1" applyAlignment="1">
      <alignment horizontal="left" vertical="center"/>
    </xf>
    <xf numFmtId="14" fontId="0" fillId="0" borderId="4" xfId="0" applyNumberFormat="1" applyBorder="1" applyAlignment="1">
      <alignment horizontal="center" vertical="center"/>
    </xf>
    <xf numFmtId="165" fontId="0" fillId="0" borderId="4" xfId="1" applyFont="1" applyBorder="1" applyAlignment="1">
      <alignment horizontal="left" vertical="center"/>
    </xf>
    <xf numFmtId="165" fontId="0" fillId="0" borderId="4" xfId="1" applyFont="1" applyBorder="1" applyAlignment="1">
      <alignment horizontal="right" vertical="center"/>
    </xf>
    <xf numFmtId="10" fontId="0" fillId="0" borderId="4" xfId="1" applyNumberFormat="1" applyFont="1" applyBorder="1" applyAlignment="1">
      <alignment horizontal="right" vertical="center"/>
    </xf>
    <xf numFmtId="10" fontId="0" fillId="0" borderId="4" xfId="3" applyNumberFormat="1" applyFont="1" applyBorder="1" applyAlignment="1">
      <alignment horizontal="right" vertical="center"/>
    </xf>
    <xf numFmtId="0" fontId="75" fillId="0" borderId="4" xfId="0" applyFont="1" applyBorder="1" applyAlignment="1">
      <alignment horizontal="left" vertical="center"/>
    </xf>
    <xf numFmtId="165" fontId="75" fillId="0" borderId="4" xfId="1" applyFont="1" applyBorder="1" applyAlignment="1">
      <alignment horizontal="left" vertical="center"/>
    </xf>
    <xf numFmtId="14" fontId="75" fillId="0" borderId="4" xfId="0" applyNumberFormat="1" applyFont="1" applyBorder="1" applyAlignment="1">
      <alignment horizontal="center" vertical="center"/>
    </xf>
    <xf numFmtId="165" fontId="75" fillId="0" borderId="4" xfId="1" applyFont="1" applyBorder="1" applyAlignment="1">
      <alignment horizontal="right" vertical="center"/>
    </xf>
    <xf numFmtId="10" fontId="75" fillId="0" borderId="4" xfId="3" applyNumberFormat="1" applyFont="1" applyBorder="1" applyAlignment="1">
      <alignment horizontal="right" vertical="center"/>
    </xf>
    <xf numFmtId="165" fontId="2" fillId="0" borderId="4" xfId="1" applyFont="1" applyBorder="1" applyAlignment="1">
      <alignment horizontal="right" vertical="center"/>
    </xf>
    <xf numFmtId="170" fontId="2" fillId="0" borderId="4" xfId="1" applyNumberFormat="1" applyFont="1" applyBorder="1" applyAlignment="1">
      <alignment horizontal="right" vertical="center"/>
    </xf>
    <xf numFmtId="10" fontId="2" fillId="0" borderId="4" xfId="3" applyNumberFormat="1" applyFont="1" applyBorder="1" applyAlignment="1">
      <alignment horizontal="right" vertical="center"/>
    </xf>
    <xf numFmtId="171" fontId="2" fillId="0" borderId="4" xfId="3" applyNumberFormat="1" applyFont="1" applyBorder="1" applyAlignment="1">
      <alignment horizontal="right" vertical="center"/>
    </xf>
    <xf numFmtId="43" fontId="76" fillId="0" borderId="0" xfId="0" applyNumberFormat="1" applyFont="1"/>
    <xf numFmtId="0" fontId="76" fillId="0" borderId="0" xfId="0" applyFont="1"/>
    <xf numFmtId="0" fontId="70" fillId="0" borderId="0" xfId="0" applyFont="1"/>
    <xf numFmtId="165" fontId="70" fillId="0" borderId="0" xfId="1" applyFont="1"/>
    <xf numFmtId="173" fontId="76" fillId="0" borderId="0" xfId="14" applyNumberFormat="1" applyFont="1"/>
    <xf numFmtId="173" fontId="70" fillId="0" borderId="0" xfId="14" applyNumberFormat="1" applyFont="1"/>
    <xf numFmtId="43" fontId="70" fillId="0" borderId="0" xfId="0" applyNumberFormat="1" applyFont="1"/>
    <xf numFmtId="166" fontId="70" fillId="0" borderId="0" xfId="0" applyNumberFormat="1" applyFont="1"/>
    <xf numFmtId="165" fontId="70" fillId="0" borderId="0" xfId="0" applyNumberFormat="1" applyFont="1"/>
    <xf numFmtId="14" fontId="0" fillId="0" borderId="4" xfId="0" applyNumberFormat="1" applyBorder="1" applyAlignment="1">
      <alignment horizontal="right" vertical="center"/>
    </xf>
    <xf numFmtId="177" fontId="61" fillId="0" borderId="0" xfId="14" applyNumberFormat="1" applyFont="1"/>
    <xf numFmtId="41" fontId="56" fillId="0" borderId="0" xfId="14" applyFont="1" applyFill="1" applyAlignment="1">
      <alignment horizontal="center"/>
    </xf>
    <xf numFmtId="41" fontId="58" fillId="0" borderId="7" xfId="14" applyFont="1" applyBorder="1" applyAlignment="1">
      <alignment horizontal="center"/>
    </xf>
    <xf numFmtId="41" fontId="58" fillId="0" borderId="14" xfId="14" applyFont="1" applyBorder="1" applyAlignment="1">
      <alignment horizontal="center" vertical="center"/>
    </xf>
    <xf numFmtId="41" fontId="58" fillId="0" borderId="13" xfId="14" applyFont="1" applyBorder="1" applyAlignment="1">
      <alignment horizontal="center"/>
    </xf>
    <xf numFmtId="41" fontId="58" fillId="0" borderId="14" xfId="14" applyFont="1" applyBorder="1" applyAlignment="1">
      <alignment horizontal="center"/>
    </xf>
    <xf numFmtId="41" fontId="48" fillId="0" borderId="13" xfId="14" applyFont="1" applyBorder="1" applyAlignment="1">
      <alignment horizontal="center"/>
    </xf>
    <xf numFmtId="41" fontId="48" fillId="0" borderId="13" xfId="14" applyFont="1" applyBorder="1" applyAlignment="1">
      <alignment vertical="center"/>
    </xf>
    <xf numFmtId="41" fontId="48" fillId="0" borderId="15" xfId="14" applyFont="1" applyBorder="1" applyAlignment="1">
      <alignment horizontal="right"/>
    </xf>
    <xf numFmtId="41" fontId="48" fillId="0" borderId="13" xfId="14" applyFont="1" applyBorder="1" applyAlignment="1">
      <alignment horizontal="right"/>
    </xf>
    <xf numFmtId="41" fontId="48" fillId="0" borderId="14" xfId="14" applyFont="1" applyBorder="1" applyAlignment="1">
      <alignment horizontal="right"/>
    </xf>
    <xf numFmtId="41" fontId="56" fillId="0" borderId="14" xfId="14" applyFont="1" applyBorder="1"/>
    <xf numFmtId="41" fontId="77" fillId="2" borderId="0" xfId="14" applyFont="1" applyFill="1" applyBorder="1" applyAlignment="1">
      <alignment horizontal="center" vertical="center"/>
    </xf>
    <xf numFmtId="41" fontId="77" fillId="2" borderId="24" xfId="14" applyFont="1" applyFill="1" applyBorder="1" applyAlignment="1">
      <alignment horizontal="center"/>
    </xf>
    <xf numFmtId="165" fontId="42" fillId="0" borderId="4" xfId="1" applyFont="1" applyFill="1" applyBorder="1" applyAlignment="1">
      <alignment horizontal="right" vertical="center"/>
    </xf>
    <xf numFmtId="165" fontId="68" fillId="0" borderId="4" xfId="1" applyFont="1" applyFill="1" applyBorder="1" applyAlignment="1">
      <alignment horizontal="center" vertical="center"/>
    </xf>
    <xf numFmtId="165" fontId="2" fillId="0" borderId="0" xfId="1" applyFont="1" applyBorder="1" applyAlignment="1">
      <alignment horizontal="left" vertical="center"/>
    </xf>
    <xf numFmtId="0" fontId="65" fillId="0" borderId="0" xfId="2" applyFont="1" applyFill="1" applyAlignment="1">
      <alignment horizontal="left"/>
    </xf>
    <xf numFmtId="165" fontId="0" fillId="0" borderId="4" xfId="1" applyFont="1" applyFill="1" applyBorder="1" applyAlignment="1">
      <alignment horizontal="left" vertical="center"/>
    </xf>
    <xf numFmtId="165" fontId="0" fillId="0" borderId="4" xfId="1" applyFont="1" applyFill="1" applyBorder="1" applyAlignment="1">
      <alignment horizontal="right" vertical="center"/>
    </xf>
    <xf numFmtId="10" fontId="0" fillId="0" borderId="4" xfId="3" applyNumberFormat="1" applyFont="1" applyFill="1" applyBorder="1" applyAlignment="1">
      <alignment horizontal="right" vertical="center"/>
    </xf>
    <xf numFmtId="0" fontId="2" fillId="0" borderId="0" xfId="0" applyFont="1" applyAlignment="1">
      <alignment horizontal="left" vertical="center"/>
    </xf>
    <xf numFmtId="165" fontId="1" fillId="0" borderId="0" xfId="1" applyFont="1"/>
    <xf numFmtId="172" fontId="1" fillId="0" borderId="0" xfId="0" applyNumberFormat="1" applyFont="1"/>
    <xf numFmtId="172" fontId="70" fillId="0" borderId="0" xfId="0" applyNumberFormat="1" applyFont="1"/>
    <xf numFmtId="14" fontId="42" fillId="0" borderId="0" xfId="0" applyNumberFormat="1" applyFont="1"/>
    <xf numFmtId="165" fontId="42" fillId="0" borderId="0" xfId="0" applyNumberFormat="1" applyFont="1"/>
    <xf numFmtId="10" fontId="42" fillId="0" borderId="0" xfId="3" applyNumberFormat="1" applyFont="1"/>
    <xf numFmtId="178" fontId="42" fillId="0" borderId="0" xfId="0" applyNumberFormat="1" applyFont="1"/>
    <xf numFmtId="172" fontId="42" fillId="0" borderId="0" xfId="0" applyNumberFormat="1" applyFont="1" applyAlignment="1">
      <alignment horizontal="center"/>
    </xf>
    <xf numFmtId="0" fontId="58" fillId="0" borderId="6" xfId="0" applyFont="1" applyBorder="1"/>
    <xf numFmtId="41" fontId="42" fillId="0" borderId="11" xfId="14" applyFont="1" applyBorder="1" applyAlignment="1">
      <alignment horizontal="right" vertical="center"/>
    </xf>
    <xf numFmtId="41" fontId="42" fillId="0" borderId="7" xfId="14" applyFont="1" applyBorder="1" applyAlignment="1">
      <alignment horizontal="right" vertical="center"/>
    </xf>
    <xf numFmtId="173" fontId="42" fillId="0" borderId="11" xfId="14" applyNumberFormat="1" applyFont="1" applyBorder="1" applyAlignment="1">
      <alignment horizontal="right" vertical="center"/>
    </xf>
    <xf numFmtId="173" fontId="42" fillId="0" borderId="12" xfId="14" applyNumberFormat="1" applyFont="1" applyBorder="1" applyAlignment="1">
      <alignment horizontal="right"/>
    </xf>
    <xf numFmtId="173" fontId="48" fillId="0" borderId="12" xfId="14" applyNumberFormat="1" applyFont="1" applyBorder="1" applyAlignment="1">
      <alignment horizontal="right" vertical="center"/>
    </xf>
    <xf numFmtId="173" fontId="48" fillId="0" borderId="12" xfId="14" applyNumberFormat="1" applyFont="1" applyBorder="1" applyAlignment="1">
      <alignment horizontal="right"/>
    </xf>
    <xf numFmtId="0" fontId="58" fillId="0" borderId="9" xfId="0" applyFont="1" applyBorder="1" applyAlignment="1">
      <alignment horizontal="center" vertical="center" wrapText="1"/>
    </xf>
    <xf numFmtId="14" fontId="35" fillId="0" borderId="48" xfId="11" applyNumberFormat="1" applyFont="1" applyBorder="1" applyAlignment="1">
      <alignment horizontal="center"/>
    </xf>
    <xf numFmtId="3" fontId="79" fillId="0" borderId="0" xfId="0" applyNumberFormat="1" applyFont="1"/>
    <xf numFmtId="4" fontId="79" fillId="0" borderId="0" xfId="0" applyNumberFormat="1" applyFont="1"/>
    <xf numFmtId="3" fontId="79" fillId="0" borderId="24" xfId="0" applyNumberFormat="1" applyFont="1" applyBorder="1" applyAlignment="1">
      <alignment horizontal="center" vertical="center"/>
    </xf>
    <xf numFmtId="3" fontId="79" fillId="0" borderId="30" xfId="0" applyNumberFormat="1" applyFont="1" applyBorder="1"/>
    <xf numFmtId="3" fontId="79" fillId="0" borderId="31" xfId="0" applyNumberFormat="1" applyFont="1" applyBorder="1"/>
    <xf numFmtId="41" fontId="79" fillId="2" borderId="30" xfId="14" applyFont="1" applyFill="1" applyBorder="1"/>
    <xf numFmtId="4" fontId="79" fillId="2" borderId="31" xfId="0" applyNumberFormat="1" applyFont="1" applyFill="1" applyBorder="1"/>
    <xf numFmtId="41" fontId="79" fillId="2" borderId="0" xfId="14" applyFont="1" applyFill="1"/>
    <xf numFmtId="4" fontId="79" fillId="2" borderId="0" xfId="0" applyNumberFormat="1" applyFont="1" applyFill="1"/>
    <xf numFmtId="173" fontId="78" fillId="0" borderId="0" xfId="14" applyNumberFormat="1" applyFont="1" applyAlignment="1">
      <alignment horizontal="center"/>
    </xf>
    <xf numFmtId="41" fontId="79" fillId="0" borderId="1" xfId="14" applyFont="1" applyBorder="1" applyAlignment="1">
      <alignment horizontal="right" vertical="center"/>
    </xf>
    <xf numFmtId="173" fontId="78" fillId="0" borderId="0" xfId="14" applyNumberFormat="1" applyFont="1" applyAlignment="1"/>
    <xf numFmtId="2" fontId="78" fillId="0" borderId="0" xfId="0" applyNumberFormat="1" applyFont="1"/>
    <xf numFmtId="173" fontId="42" fillId="0" borderId="24" xfId="14" applyNumberFormat="1" applyFont="1" applyBorder="1" applyAlignment="1">
      <alignment horizontal="right" vertical="center"/>
    </xf>
    <xf numFmtId="173" fontId="42" fillId="0" borderId="27" xfId="14" applyNumberFormat="1" applyFont="1" applyBorder="1" applyAlignment="1">
      <alignment horizontal="right" vertical="center"/>
    </xf>
    <xf numFmtId="173" fontId="58" fillId="0" borderId="27" xfId="14" applyNumberFormat="1" applyFont="1" applyBorder="1" applyAlignment="1">
      <alignment horizontal="right"/>
    </xf>
    <xf numFmtId="173" fontId="42" fillId="0" borderId="24" xfId="14" applyNumberFormat="1" applyFont="1" applyBorder="1" applyAlignment="1">
      <alignment horizontal="right"/>
    </xf>
    <xf numFmtId="173" fontId="58" fillId="0" borderId="25" xfId="14" applyNumberFormat="1" applyFont="1" applyBorder="1" applyAlignment="1">
      <alignment horizontal="right"/>
    </xf>
    <xf numFmtId="3" fontId="78" fillId="0" borderId="0" xfId="0" applyNumberFormat="1" applyFont="1"/>
    <xf numFmtId="14" fontId="67" fillId="0" borderId="4" xfId="0" applyNumberFormat="1" applyFont="1" applyBorder="1" applyAlignment="1">
      <alignment horizontal="center" vertical="center" wrapText="1"/>
    </xf>
    <xf numFmtId="41" fontId="82" fillId="0" borderId="1" xfId="14" applyFont="1" applyBorder="1"/>
    <xf numFmtId="41" fontId="48" fillId="2" borderId="24" xfId="14" applyFont="1" applyFill="1" applyBorder="1" applyAlignment="1">
      <alignment horizontal="center" vertical="center"/>
    </xf>
    <xf numFmtId="41" fontId="78" fillId="0" borderId="30" xfId="14" applyFont="1" applyFill="1" applyBorder="1" applyAlignment="1">
      <alignment horizontal="center"/>
    </xf>
    <xf numFmtId="165" fontId="78" fillId="0" borderId="0" xfId="0" applyNumberFormat="1" applyFont="1" applyAlignment="1">
      <alignment horizontal="center"/>
    </xf>
    <xf numFmtId="41" fontId="79" fillId="0" borderId="31" xfId="14" applyFont="1" applyFill="1" applyBorder="1" applyAlignment="1">
      <alignment horizontal="center"/>
    </xf>
    <xf numFmtId="41" fontId="83" fillId="0" borderId="5" xfId="14" applyFont="1" applyBorder="1" applyAlignment="1">
      <alignment horizontal="right" vertical="center"/>
    </xf>
    <xf numFmtId="41" fontId="83" fillId="0" borderId="8" xfId="14" applyFont="1" applyBorder="1" applyAlignment="1">
      <alignment horizontal="center" vertical="center"/>
    </xf>
    <xf numFmtId="41" fontId="83" fillId="0" borderId="8" xfId="14" applyFont="1" applyBorder="1" applyAlignment="1">
      <alignment horizontal="right" vertical="center"/>
    </xf>
    <xf numFmtId="41" fontId="79" fillId="0" borderId="1" xfId="14" applyFont="1" applyBorder="1"/>
    <xf numFmtId="173" fontId="83" fillId="0" borderId="5" xfId="14" applyNumberFormat="1" applyFont="1" applyBorder="1" applyAlignment="1">
      <alignment horizontal="right"/>
    </xf>
    <xf numFmtId="173" fontId="83" fillId="0" borderId="8" xfId="14" applyNumberFormat="1" applyFont="1" applyBorder="1" applyAlignment="1">
      <alignment horizontal="right"/>
    </xf>
    <xf numFmtId="173" fontId="83" fillId="0" borderId="9" xfId="14" applyNumberFormat="1" applyFont="1" applyBorder="1" applyAlignment="1">
      <alignment horizontal="right"/>
    </xf>
    <xf numFmtId="0" fontId="67" fillId="0" borderId="4" xfId="0" applyFont="1" applyBorder="1" applyAlignment="1">
      <alignment horizontal="center" vertical="center"/>
    </xf>
    <xf numFmtId="14" fontId="55" fillId="0" borderId="0" xfId="0" applyNumberFormat="1" applyFont="1" applyAlignment="1">
      <alignment horizontal="center" vertical="center"/>
    </xf>
    <xf numFmtId="10" fontId="48" fillId="0" borderId="0" xfId="3" applyNumberFormat="1" applyFont="1"/>
    <xf numFmtId="173" fontId="42" fillId="0" borderId="0" xfId="14" applyNumberFormat="1" applyFont="1" applyFill="1" applyBorder="1" applyAlignment="1">
      <alignment horizontal="center" vertical="center"/>
    </xf>
    <xf numFmtId="173" fontId="42" fillId="0" borderId="24" xfId="14" applyNumberFormat="1" applyFont="1" applyFill="1" applyBorder="1" applyAlignment="1">
      <alignment horizontal="center" vertical="center"/>
    </xf>
    <xf numFmtId="43" fontId="42" fillId="0" borderId="0" xfId="0" applyNumberFormat="1" applyFont="1" applyAlignment="1">
      <alignment horizontal="left"/>
    </xf>
    <xf numFmtId="178" fontId="42" fillId="0" borderId="4" xfId="1" applyNumberFormat="1" applyFont="1" applyFill="1" applyBorder="1" applyAlignment="1">
      <alignment horizontal="right" vertical="center"/>
    </xf>
    <xf numFmtId="0" fontId="42" fillId="0" borderId="4" xfId="0" applyFont="1" applyBorder="1" applyAlignment="1">
      <alignment horizontal="center" vertical="center"/>
    </xf>
    <xf numFmtId="14" fontId="48" fillId="0" borderId="0" xfId="0" applyNumberFormat="1" applyFont="1"/>
    <xf numFmtId="173" fontId="79" fillId="0" borderId="0" xfId="14" applyNumberFormat="1" applyFont="1" applyFill="1" applyBorder="1" applyAlignment="1">
      <alignment horizontal="center" vertical="center"/>
    </xf>
    <xf numFmtId="41" fontId="79" fillId="0" borderId="14" xfId="14" applyFont="1" applyBorder="1" applyAlignment="1">
      <alignment horizontal="right" vertical="center"/>
    </xf>
    <xf numFmtId="41" fontId="58" fillId="0" borderId="15" xfId="14" applyFont="1" applyBorder="1" applyAlignment="1">
      <alignment horizontal="right"/>
    </xf>
    <xf numFmtId="41" fontId="58" fillId="0" borderId="60" xfId="14" applyFont="1" applyBorder="1"/>
    <xf numFmtId="0" fontId="46" fillId="3" borderId="0" xfId="0" applyFont="1" applyFill="1" applyAlignment="1">
      <alignment horizontal="center" vertical="center"/>
    </xf>
    <xf numFmtId="0" fontId="44" fillId="3" borderId="0" xfId="0" applyFont="1" applyFill="1" applyAlignment="1">
      <alignment horizontal="center" vertical="center"/>
    </xf>
    <xf numFmtId="14" fontId="44" fillId="3" borderId="0" xfId="0" applyNumberFormat="1" applyFont="1" applyFill="1" applyAlignment="1">
      <alignment horizontal="center" vertical="center"/>
    </xf>
    <xf numFmtId="0" fontId="54" fillId="0" borderId="0" xfId="0" applyFont="1" applyAlignment="1">
      <alignment horizontal="center"/>
    </xf>
    <xf numFmtId="0" fontId="55" fillId="0" borderId="0" xfId="0" applyFont="1" applyAlignment="1">
      <alignment horizontal="center" vertical="center"/>
    </xf>
    <xf numFmtId="0" fontId="53" fillId="0" borderId="0" xfId="0" applyFont="1" applyAlignment="1">
      <alignment horizontal="center" wrapText="1"/>
    </xf>
    <xf numFmtId="0" fontId="48" fillId="0" borderId="0" xfId="0" applyFont="1" applyAlignment="1">
      <alignment horizontal="center"/>
    </xf>
    <xf numFmtId="1" fontId="58" fillId="0" borderId="33" xfId="0" applyNumberFormat="1" applyFont="1" applyBorder="1" applyAlignment="1">
      <alignment horizontal="center" vertical="center"/>
    </xf>
    <xf numFmtId="0" fontId="58" fillId="0" borderId="1" xfId="0" applyFont="1" applyBorder="1" applyAlignment="1">
      <alignment horizontal="center" vertical="center"/>
    </xf>
    <xf numFmtId="1" fontId="58" fillId="0" borderId="34" xfId="0" applyNumberFormat="1" applyFont="1" applyBorder="1" applyAlignment="1">
      <alignment horizontal="center" vertical="center"/>
    </xf>
    <xf numFmtId="0" fontId="58" fillId="0" borderId="27" xfId="0" applyFont="1" applyBorder="1" applyAlignment="1">
      <alignment horizontal="center" vertical="center"/>
    </xf>
    <xf numFmtId="0" fontId="53" fillId="0" borderId="0" xfId="0" applyFont="1" applyAlignment="1">
      <alignment horizontal="center"/>
    </xf>
    <xf numFmtId="0" fontId="42" fillId="0" borderId="0" xfId="0" applyFont="1" applyAlignment="1">
      <alignment horizontal="center"/>
    </xf>
    <xf numFmtId="0" fontId="58" fillId="0" borderId="0" xfId="0" applyFont="1" applyAlignment="1">
      <alignment horizontal="center"/>
    </xf>
    <xf numFmtId="0" fontId="63" fillId="0" borderId="0" xfId="0" applyFont="1" applyAlignment="1">
      <alignment horizontal="center"/>
    </xf>
    <xf numFmtId="1" fontId="58" fillId="0" borderId="7" xfId="0" applyNumberFormat="1" applyFont="1" applyBorder="1" applyAlignment="1">
      <alignment horizontal="center" vertical="center"/>
    </xf>
    <xf numFmtId="1" fontId="58" fillId="0" borderId="14" xfId="0" applyNumberFormat="1" applyFont="1" applyBorder="1" applyAlignment="1">
      <alignment horizontal="center" vertical="center"/>
    </xf>
    <xf numFmtId="1" fontId="58" fillId="0" borderId="11" xfId="0" applyNumberFormat="1" applyFont="1" applyBorder="1" applyAlignment="1">
      <alignment horizontal="center" vertical="center"/>
    </xf>
    <xf numFmtId="1" fontId="58" fillId="0" borderId="1" xfId="0" applyNumberFormat="1" applyFont="1" applyBorder="1" applyAlignment="1">
      <alignment horizontal="center" vertical="center"/>
    </xf>
    <xf numFmtId="0" fontId="51" fillId="0" borderId="0" xfId="0" applyFont="1" applyAlignment="1">
      <alignment horizontal="center"/>
    </xf>
    <xf numFmtId="14" fontId="55" fillId="0" borderId="0" xfId="0" applyNumberFormat="1" applyFont="1" applyAlignment="1">
      <alignment horizontal="center"/>
    </xf>
    <xf numFmtId="0" fontId="55" fillId="0" borderId="0" xfId="0" applyFont="1" applyAlignment="1">
      <alignment horizontal="center"/>
    </xf>
    <xf numFmtId="0" fontId="62" fillId="0" borderId="0" xfId="0" applyFont="1" applyAlignment="1">
      <alignment horizontal="center"/>
    </xf>
    <xf numFmtId="0" fontId="43" fillId="0" borderId="0" xfId="0" applyFont="1" applyAlignment="1">
      <alignment horizontal="center"/>
    </xf>
    <xf numFmtId="0" fontId="43" fillId="0" borderId="0" xfId="0" applyFont="1" applyAlignment="1">
      <alignment horizontal="center" vertical="center"/>
    </xf>
    <xf numFmtId="0" fontId="42" fillId="0" borderId="0" xfId="0" applyFont="1" applyAlignment="1">
      <alignment horizontal="left" vertical="center" wrapText="1"/>
    </xf>
    <xf numFmtId="0" fontId="43" fillId="0" borderId="0" xfId="0" applyFont="1" applyAlignment="1">
      <alignment horizontal="left" vertical="center"/>
    </xf>
    <xf numFmtId="0" fontId="43"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left" vertical="center" wrapText="1"/>
    </xf>
    <xf numFmtId="0" fontId="42" fillId="0" borderId="0" xfId="0" applyFont="1" applyAlignment="1">
      <alignment horizontal="left" vertical="top" wrapText="1"/>
    </xf>
    <xf numFmtId="0" fontId="67" fillId="0" borderId="4" xfId="0" applyFont="1" applyBorder="1" applyAlignment="1">
      <alignment horizontal="center" vertical="center"/>
    </xf>
    <xf numFmtId="0" fontId="68" fillId="0" borderId="17" xfId="0" applyFont="1" applyBorder="1" applyAlignment="1">
      <alignment horizontal="center" vertical="center"/>
    </xf>
    <xf numFmtId="0" fontId="68" fillId="0" borderId="15" xfId="0" applyFont="1" applyBorder="1" applyAlignment="1">
      <alignment horizontal="center" vertical="center"/>
    </xf>
    <xf numFmtId="0" fontId="6" fillId="0" borderId="0" xfId="0" applyFont="1" applyAlignment="1">
      <alignment horizontal="center"/>
    </xf>
    <xf numFmtId="0" fontId="10" fillId="0" borderId="0" xfId="0" applyFont="1" applyAlignment="1">
      <alignment horizontal="center"/>
    </xf>
    <xf numFmtId="0" fontId="2" fillId="0" borderId="17" xfId="0" applyFont="1" applyBorder="1" applyAlignment="1">
      <alignment horizontal="center" vertical="center"/>
    </xf>
    <xf numFmtId="0" fontId="2" fillId="0" borderId="2" xfId="0" applyFont="1" applyBorder="1" applyAlignment="1">
      <alignment horizontal="center" vertical="center"/>
    </xf>
    <xf numFmtId="0" fontId="2" fillId="0" borderId="15" xfId="0" applyFont="1" applyBorder="1" applyAlignment="1">
      <alignment horizontal="center" vertical="center"/>
    </xf>
  </cellXfs>
  <cellStyles count="966">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3" xfId="871" xr:uid="{2FF077F4-6D16-44A6-A3F6-785F8A77E770}"/>
    <cellStyle name="Millares [0] 2 2 2 4" xfId="946" xr:uid="{C81E925E-19A9-40B5-844B-75F417BEDBE5}"/>
    <cellStyle name="Millares [0] 2 2 3" xfId="430" xr:uid="{BE31328B-DE63-4917-AA1B-DA8512EAF436}"/>
    <cellStyle name="Millares [0] 2 2 3 2" xfId="952" xr:uid="{4A6F5417-F327-4ABD-9D7B-3E5120760E7B}"/>
    <cellStyle name="Millares [0] 2 2 4" xfId="726" xr:uid="{E25A2805-AEBB-418B-8146-B7E37878556C}"/>
    <cellStyle name="Millares [0] 2 2 5" xfId="944" xr:uid="{E1750D06-4E49-44CA-A03C-C01076167B6A}"/>
    <cellStyle name="Millares [0] 2 2 6" xfId="134" xr:uid="{DF807202-C1C2-41FD-B614-50C0F431C9A0}"/>
    <cellStyle name="Millares [0] 2 3" xfId="195" xr:uid="{CBFC2BF2-CE6B-46ED-AAEB-7F0D1C2FDC50}"/>
    <cellStyle name="Millares [0] 2 3 2" xfId="491" xr:uid="{185B1524-5E5A-4311-BF56-FECD21734E43}"/>
    <cellStyle name="Millares [0] 2 3 3" xfId="787" xr:uid="{600F1908-FB94-447C-856C-144E635971CA}"/>
    <cellStyle name="Millares [0] 2 4" xfId="346" xr:uid="{FF292379-55E2-4FA3-BB4C-2FA7C5D6FE9A}"/>
    <cellStyle name="Millares [0] 2 5" xfId="642" xr:uid="{01FC0947-762F-42C0-BD61-B52171E36037}"/>
    <cellStyle name="Millares [0] 2 6" xfId="941" xr:uid="{DA86C95A-2612-489B-B08B-F89BC36932C2}"/>
    <cellStyle name="Millares [0] 2 7" xfId="65" xr:uid="{B889FC2F-8EF3-4C15-A2FF-3FC07AA1C703}"/>
    <cellStyle name="Millares [0] 3" xfId="7" xr:uid="{00000000-0005-0000-0000-000006000000}"/>
    <cellStyle name="Millares [0] 3 2" xfId="942" xr:uid="{45333BF8-E628-4991-9313-11405AAA2A90}"/>
    <cellStyle name="Millares [0] 3 3" xfId="61" xr:uid="{CF397566-C6DB-4A10-8445-F405C00667A0}"/>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3" xfId="881" xr:uid="{178FB65B-8FAE-401F-9A21-BE9052A252C0}"/>
    <cellStyle name="Millares 10 2 3" xfId="440" xr:uid="{9A3D484A-78C4-4F0E-8523-186E621FE87B}"/>
    <cellStyle name="Millares 10 2 4" xfId="736" xr:uid="{4455571D-EB8E-4F1A-BC3E-DB52887EE3D6}"/>
    <cellStyle name="Millares 10 3" xfId="205" xr:uid="{71397402-9AA8-4FFE-8E8B-BDF489827586}"/>
    <cellStyle name="Millares 10 3 2" xfId="501" xr:uid="{BF5C2DE9-99D2-4415-8BE2-D9B6692025D0}"/>
    <cellStyle name="Millares 10 3 3" xfId="797" xr:uid="{F182BF16-3AB7-4C88-8180-3C25740B7B73}"/>
    <cellStyle name="Millares 10 4" xfId="356" xr:uid="{54DAC6EC-A1C6-4882-8A47-89D6E1B2643D}"/>
    <cellStyle name="Millares 10 5" xfId="652" xr:uid="{5DAB8B31-BCAE-46A2-B366-96B3B2D5E8B5}"/>
    <cellStyle name="Millares 10 6" xfId="938" xr:uid="{4C56BA00-0311-429D-9E37-118F70198200}"/>
    <cellStyle name="Millares 10 7" xfId="77" xr:uid="{8A7C4D59-F0F8-4471-8D92-B5E1B502733F}"/>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3" xfId="882" xr:uid="{1565C32E-738F-4208-B773-93863A60EB2C}"/>
    <cellStyle name="Millares 11 2 3" xfId="441" xr:uid="{46629BA0-9EDA-42C7-B6D6-C6B85A67B350}"/>
    <cellStyle name="Millares 11 2 4" xfId="737" xr:uid="{E6FB47D0-B2A0-40D0-B94F-6B80A687EA67}"/>
    <cellStyle name="Millares 11 3" xfId="206" xr:uid="{C5E5C509-77F3-49C3-A36C-56C8612A23AE}"/>
    <cellStyle name="Millares 11 3 2" xfId="502" xr:uid="{6F5D1AC8-5A84-42C6-AC0E-2EED49C8E22E}"/>
    <cellStyle name="Millares 11 3 3" xfId="798" xr:uid="{C4C8BEEC-15C8-4331-826F-5CD16B1231C9}"/>
    <cellStyle name="Millares 11 4" xfId="357" xr:uid="{33EE588D-8CE5-4BE4-9FAC-610FA70D3539}"/>
    <cellStyle name="Millares 11 5" xfId="653" xr:uid="{4A30BEE3-4142-479B-B750-5102A300367E}"/>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3" xfId="883" xr:uid="{10233AD9-10DC-4E24-A038-0F2A7CD9856B}"/>
    <cellStyle name="Millares 12 2 3" xfId="442" xr:uid="{B05FD5DB-3E1A-411F-BA7F-BDC7A86FC327}"/>
    <cellStyle name="Millares 12 2 4" xfId="738" xr:uid="{13221C2A-BB58-47F0-BE44-5744558C6765}"/>
    <cellStyle name="Millares 12 3" xfId="207" xr:uid="{05D69CBC-F98E-423A-BE75-32F66B683BA1}"/>
    <cellStyle name="Millares 12 3 2" xfId="503" xr:uid="{1133B5C6-0814-4527-BBAD-106ADCCC847C}"/>
    <cellStyle name="Millares 12 3 3" xfId="799" xr:uid="{29EF4DD6-DAE3-4C36-A44B-20ABE172A6A5}"/>
    <cellStyle name="Millares 12 4" xfId="358" xr:uid="{39D6F849-CD1A-4896-AFF0-EBDF209B729D}"/>
    <cellStyle name="Millares 12 5" xfId="654" xr:uid="{A19EBDF0-BBF7-413B-B54D-A61ED9E43248}"/>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3" xfId="884" xr:uid="{53BE82C2-A65D-4968-A695-CACAEFAC5528}"/>
    <cellStyle name="Millares 13 2 3" xfId="443" xr:uid="{248F39EB-4306-49E7-B61B-41A2F1C6D3C3}"/>
    <cellStyle name="Millares 13 2 4" xfId="739" xr:uid="{7A2A53FB-17A0-496F-B628-8E2E16377FD3}"/>
    <cellStyle name="Millares 13 3" xfId="208" xr:uid="{CE65428D-E877-49DE-8FCA-D16910B40BA2}"/>
    <cellStyle name="Millares 13 3 2" xfId="504" xr:uid="{DF39B588-689F-4632-BFE0-1A916B1B1C65}"/>
    <cellStyle name="Millares 13 3 3" xfId="800" xr:uid="{56222181-357A-4E1C-A4CD-AC2C96B4CF26}"/>
    <cellStyle name="Millares 13 4" xfId="359" xr:uid="{A883D6C9-5698-48E2-B270-E5A38A686B53}"/>
    <cellStyle name="Millares 13 5" xfId="655" xr:uid="{93008EB5-2CBE-4212-AAD7-79A56AC95344}"/>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3" xfId="885" xr:uid="{FF9E6A78-80FA-43DA-9116-845EDF13CC7D}"/>
    <cellStyle name="Millares 14 2 3" xfId="444" xr:uid="{8AF481F0-3E32-4159-82D6-06C126B42524}"/>
    <cellStyle name="Millares 14 2 4" xfId="740" xr:uid="{ECD1CB16-D525-4DFC-BCDC-4191675492BF}"/>
    <cellStyle name="Millares 14 3" xfId="209" xr:uid="{FE5F9B01-1FF9-45D5-A55D-27DB55C87008}"/>
    <cellStyle name="Millares 14 3 2" xfId="505" xr:uid="{993BC981-9C9D-4E2A-89A5-97CAF609D50C}"/>
    <cellStyle name="Millares 14 3 3" xfId="801" xr:uid="{A592FF56-4F71-416E-AE29-957002767C52}"/>
    <cellStyle name="Millares 14 4" xfId="360" xr:uid="{2845A77D-B671-4713-97EA-4FEF0D533951}"/>
    <cellStyle name="Millares 14 5" xfId="656" xr:uid="{E3EFDD89-DB5C-4B7C-90FB-C6B5475B8850}"/>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3" xfId="879" xr:uid="{81A46F86-C739-4FEC-AD44-B17D53B8F1E1}"/>
    <cellStyle name="Millares 15 2 3" xfId="438" xr:uid="{8AA77EA2-CCF3-4D41-BBDD-4ACC16910209}"/>
    <cellStyle name="Millares 15 2 4" xfId="734" xr:uid="{0941E4FC-900E-4AF9-AA2D-7F5582D8D023}"/>
    <cellStyle name="Millares 15 3" xfId="203" xr:uid="{B298FC09-741F-43D6-93DB-938FAE7F2815}"/>
    <cellStyle name="Millares 15 3 2" xfId="499" xr:uid="{3A281FBC-8177-4B4F-859B-6A256F94A821}"/>
    <cellStyle name="Millares 15 3 3" xfId="795" xr:uid="{AD030A91-EE81-43A1-8503-815A2337A295}"/>
    <cellStyle name="Millares 15 4" xfId="354" xr:uid="{503EDDBF-D204-4A7F-BFEE-C1867EEA7D64}"/>
    <cellStyle name="Millares 15 5" xfId="650" xr:uid="{13D7F42D-7234-4DEE-9E95-3EBF5CD56899}"/>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3" xfId="877" xr:uid="{930ABCDF-4F53-48A1-831D-A19CEF765B7C}"/>
    <cellStyle name="Millares 16 2 3" xfId="436" xr:uid="{EBE8B491-ED13-4CEB-92FC-B9563859EA56}"/>
    <cellStyle name="Millares 16 2 4" xfId="732" xr:uid="{42727759-3E30-4964-ACEC-5B8806845449}"/>
    <cellStyle name="Millares 16 3" xfId="201" xr:uid="{B528E15C-1682-47CE-8689-C4D873776EAE}"/>
    <cellStyle name="Millares 16 3 2" xfId="497" xr:uid="{A86E56BC-949F-4ED6-95C4-F1123413031C}"/>
    <cellStyle name="Millares 16 3 3" xfId="793" xr:uid="{15FE9783-31E8-46E5-8757-3080A698962C}"/>
    <cellStyle name="Millares 16 4" xfId="352" xr:uid="{33697744-D44E-4FE4-BD98-5BDBAE7574AA}"/>
    <cellStyle name="Millares 16 5" xfId="648" xr:uid="{CD483D22-A7A3-46D5-AE7D-28B994FC5053}"/>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3" xfId="887" xr:uid="{035A3103-5770-4A9A-BD75-7D444BE6F02B}"/>
    <cellStyle name="Millares 17 2 3" xfId="446" xr:uid="{DAB32138-14CA-4A0B-8567-F2452FB530BA}"/>
    <cellStyle name="Millares 17 2 4" xfId="742" xr:uid="{E7C72B5C-3D64-40B7-B507-0BA5F3FC7B41}"/>
    <cellStyle name="Millares 17 3" xfId="211" xr:uid="{655A3054-1BF2-4BD5-A371-D355CD48B89F}"/>
    <cellStyle name="Millares 17 3 2" xfId="507" xr:uid="{9ECB163E-B44E-43C3-A143-3545A40E7D5C}"/>
    <cellStyle name="Millares 17 3 3" xfId="803" xr:uid="{97F96169-4037-456A-A950-422C4A075285}"/>
    <cellStyle name="Millares 17 4" xfId="362" xr:uid="{7331EF4F-ACEC-43DD-9E3E-5A3F5DB307D3}"/>
    <cellStyle name="Millares 17 5" xfId="658" xr:uid="{3BB880DF-6033-4694-B8C3-3E36F88348A3}"/>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3" xfId="888" xr:uid="{F3291E2A-98E8-43D8-A083-FFB8134814AB}"/>
    <cellStyle name="Millares 18 2 3" xfId="447" xr:uid="{D9C54FA7-6D2A-48FC-92B7-D7277D0063A8}"/>
    <cellStyle name="Millares 18 2 4" xfId="743" xr:uid="{E84C82C6-B082-418F-AE2C-6D6AECB0AA6F}"/>
    <cellStyle name="Millares 18 3" xfId="212" xr:uid="{4255BA4D-5314-4626-9929-F979F99024F3}"/>
    <cellStyle name="Millares 18 3 2" xfId="508" xr:uid="{59628E30-DD2F-4150-BF0D-F5A68BCF0D3B}"/>
    <cellStyle name="Millares 18 3 3" xfId="804" xr:uid="{8DEF605C-B575-4FF3-A348-AC0C15EAE3BD}"/>
    <cellStyle name="Millares 18 4" xfId="363" xr:uid="{73389E12-0458-449E-A7A7-A6910E0390AF}"/>
    <cellStyle name="Millares 18 5" xfId="659" xr:uid="{B970F48E-D7EA-41B1-8F50-26F5A6EB6688}"/>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3" xfId="886" xr:uid="{0F70080C-4354-4256-8265-B5DAA57F2A70}"/>
    <cellStyle name="Millares 19 2 3" xfId="445" xr:uid="{E48030B3-0054-408E-A190-8D89F379B0AE}"/>
    <cellStyle name="Millares 19 2 4" xfId="741" xr:uid="{76360429-F89F-4D36-BDDD-9106511BE97D}"/>
    <cellStyle name="Millares 19 3" xfId="210" xr:uid="{481A2ECD-C3FE-42E3-B4F0-345E54562EEC}"/>
    <cellStyle name="Millares 19 3 2" xfId="506" xr:uid="{2C362B88-6DB1-4430-B7FB-A1CB805B2836}"/>
    <cellStyle name="Millares 19 3 3" xfId="802" xr:uid="{864C6D15-3C19-4FE7-AFC2-6208A6D14586}"/>
    <cellStyle name="Millares 19 4" xfId="361" xr:uid="{2B72EFC7-2F14-4DFC-BC5D-46B666C4C348}"/>
    <cellStyle name="Millares 19 5" xfId="657" xr:uid="{310B6E4E-DED2-4342-81B0-6EDD61C17003}"/>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3" xfId="943" xr:uid="{8563112B-3392-471A-B229-27315AAF3FA1}"/>
    <cellStyle name="Millares 2 2 4" xfId="951" xr:uid="{5741D911-04C1-4A6D-B2C5-C6DBB257F769}"/>
    <cellStyle name="Millares 2 2 5" xfId="69" xr:uid="{D259BB90-5494-492B-8906-DEF8BE628E32}"/>
    <cellStyle name="Millares 2 3" xfId="940" xr:uid="{85270E9D-E89E-42E9-A751-4C44E556979D}"/>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3" xfId="889" xr:uid="{573AB39B-A143-4B21-9D46-E564403E2EFC}"/>
    <cellStyle name="Millares 20 2 3" xfId="448" xr:uid="{BB9A2ED9-6DA0-4F26-967A-26CAB4892192}"/>
    <cellStyle name="Millares 20 2 4" xfId="744" xr:uid="{8AC208C5-A7CF-4252-8781-F5F5AC86358E}"/>
    <cellStyle name="Millares 20 3" xfId="213" xr:uid="{FD04A2D7-53CC-4516-9BDC-114B77A8F2C0}"/>
    <cellStyle name="Millares 20 3 2" xfId="509" xr:uid="{A51E825E-EBA7-4315-BFC8-9494A29A3878}"/>
    <cellStyle name="Millares 20 3 3" xfId="805" xr:uid="{308A7C90-4ADF-40A1-B474-B7BFAB8E34AA}"/>
    <cellStyle name="Millares 20 4" xfId="364" xr:uid="{9E584B9B-5C1F-48DF-9528-EBAF6F30FA6E}"/>
    <cellStyle name="Millares 20 5" xfId="660" xr:uid="{DE9292ED-14F5-4107-B47A-F4C48E342BA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3" xfId="890" xr:uid="{2103D61F-6448-401B-AE94-09022AA25DAC}"/>
    <cellStyle name="Millares 21 2 3" xfId="449" xr:uid="{4287E538-FE63-4518-BF97-FAC4629F1112}"/>
    <cellStyle name="Millares 21 2 4" xfId="745" xr:uid="{D61F86BD-B49C-4613-A45E-76196628617F}"/>
    <cellStyle name="Millares 21 3" xfId="214" xr:uid="{17681A2A-4AC0-47B6-A700-94D4F8BE7B5E}"/>
    <cellStyle name="Millares 21 3 2" xfId="510" xr:uid="{17AEB6F1-54CE-4791-9EFD-63A86F5CA45C}"/>
    <cellStyle name="Millares 21 3 3" xfId="806" xr:uid="{8C7D3470-68EE-4013-99E1-83E9F417CC49}"/>
    <cellStyle name="Millares 21 4" xfId="365" xr:uid="{FA1A9F2C-9603-472A-99BD-00A2FDA63E5D}"/>
    <cellStyle name="Millares 21 5" xfId="661" xr:uid="{13D1ED16-A3F4-4544-90BF-19BCADE4562E}"/>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3" xfId="891" xr:uid="{59B65494-C284-4B10-9DF4-0673E09B1E92}"/>
    <cellStyle name="Millares 22 2 3" xfId="450" xr:uid="{B9D10502-E34E-4C0F-A0D6-95503431B7B3}"/>
    <cellStyle name="Millares 22 2 4" xfId="746" xr:uid="{7F6AF9AF-49A7-4FBA-AA02-37EF02F8ACB6}"/>
    <cellStyle name="Millares 22 3" xfId="215" xr:uid="{B077FB66-3566-46A2-80F3-C52D97E0701A}"/>
    <cellStyle name="Millares 22 3 2" xfId="511" xr:uid="{482010C0-B5EA-4A9D-BBFC-1BDFF61D4C37}"/>
    <cellStyle name="Millares 22 3 3" xfId="807" xr:uid="{A6CB2F52-9EDF-4F03-B188-48DF59138A2B}"/>
    <cellStyle name="Millares 22 4" xfId="366" xr:uid="{E34934F4-3AD1-48B9-B0B1-5548D6A16073}"/>
    <cellStyle name="Millares 22 5" xfId="662" xr:uid="{1A44806F-3A47-42E9-8B7B-18EC3913975A}"/>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3" xfId="892" xr:uid="{535F41B7-41FA-46BC-84DF-8AE218BF5BB9}"/>
    <cellStyle name="Millares 23 2 3" xfId="451" xr:uid="{83966EB8-9E01-4426-8CAB-7BBAB803F62A}"/>
    <cellStyle name="Millares 23 2 4" xfId="747" xr:uid="{59BC6AA7-C438-4344-AE21-5F2417EFE2B8}"/>
    <cellStyle name="Millares 23 3" xfId="216" xr:uid="{A6C87A10-0C71-4877-8040-91A35CA30596}"/>
    <cellStyle name="Millares 23 3 2" xfId="512" xr:uid="{4AE9F738-59A8-4F8B-92D2-DC2C7C8CCBAE}"/>
    <cellStyle name="Millares 23 3 3" xfId="808" xr:uid="{B557029C-3F72-4DFB-BA12-1CF8F0015CB2}"/>
    <cellStyle name="Millares 23 4" xfId="367" xr:uid="{07D1B10D-4FD9-4857-BA6B-8082DCBC8FE8}"/>
    <cellStyle name="Millares 23 5" xfId="663" xr:uid="{C20AA809-FB90-44CE-8C7B-2235C82BBB56}"/>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3" xfId="893" xr:uid="{EB7CD454-AA94-44D1-AD83-9DE1C7029128}"/>
    <cellStyle name="Millares 24 2 3" xfId="452" xr:uid="{1F788071-B5EF-4969-A6CC-E8A4255FF81C}"/>
    <cellStyle name="Millares 24 2 4" xfId="748" xr:uid="{91711F92-8ED8-44B1-A3FB-3568024B1F8A}"/>
    <cellStyle name="Millares 24 3" xfId="217" xr:uid="{A5CE2966-2F9B-441F-9A73-2CF0FA552BC4}"/>
    <cellStyle name="Millares 24 3 2" xfId="513" xr:uid="{BB234238-3392-4702-8D64-1E8A080D3938}"/>
    <cellStyle name="Millares 24 3 3" xfId="809" xr:uid="{24001427-8448-49F6-AA8C-B43F580533CA}"/>
    <cellStyle name="Millares 24 4" xfId="368" xr:uid="{476C6E3A-12D7-48EA-BEB6-416B85BD4499}"/>
    <cellStyle name="Millares 24 5" xfId="664" xr:uid="{549B184A-DC17-4791-BA86-31BE171CE8C1}"/>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3" xfId="894" xr:uid="{E05715B5-EC8A-4C35-8432-44CA54E6B677}"/>
    <cellStyle name="Millares 25 2 3" xfId="453" xr:uid="{F16CFDA6-69BB-4C9D-9073-F43F77F56CF0}"/>
    <cellStyle name="Millares 25 2 4" xfId="749" xr:uid="{1117799D-5284-4F8C-AD15-724CCBB75440}"/>
    <cellStyle name="Millares 25 3" xfId="218" xr:uid="{557B8DF8-A449-4FBF-8977-D4A97E91B119}"/>
    <cellStyle name="Millares 25 3 2" xfId="514" xr:uid="{C2F33A3E-59EA-444E-AB1D-B85F6189FB08}"/>
    <cellStyle name="Millares 25 3 3" xfId="810" xr:uid="{112143D3-28FC-4440-BBD9-00185199FACE}"/>
    <cellStyle name="Millares 25 4" xfId="369" xr:uid="{999976F3-1986-4D3B-BADD-5F9CD4846C73}"/>
    <cellStyle name="Millares 25 5" xfId="665" xr:uid="{2519C1FB-3E63-470E-A3BF-5FA22737A156}"/>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3" xfId="895" xr:uid="{6C51C392-5E3C-4ECA-9132-F6FBCFA33062}"/>
    <cellStyle name="Millares 26 2 3" xfId="454" xr:uid="{9989C3DA-24F1-4437-B83B-31841A7DB016}"/>
    <cellStyle name="Millares 26 2 4" xfId="750" xr:uid="{A55E464A-52C8-4C31-9C2A-79FBAFDFF6B6}"/>
    <cellStyle name="Millares 26 3" xfId="219" xr:uid="{CFF5CDBE-4CCE-45AA-9EBC-7A8766F7D453}"/>
    <cellStyle name="Millares 26 3 2" xfId="515" xr:uid="{B00997DC-49EE-4C98-B466-F949890AAA42}"/>
    <cellStyle name="Millares 26 3 3" xfId="811" xr:uid="{1DF79696-9C5C-44C5-A8AE-7BBA87BC4675}"/>
    <cellStyle name="Millares 26 4" xfId="370" xr:uid="{839F650A-400B-41B8-A969-8527884229F8}"/>
    <cellStyle name="Millares 26 5" xfId="666" xr:uid="{0BCE8D7A-EF70-4D95-AD34-31241928CB17}"/>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3" xfId="896" xr:uid="{ACB66DC4-E09A-4C45-A4D0-4BAD86571989}"/>
    <cellStyle name="Millares 27 2 3" xfId="455" xr:uid="{50BAC126-8F47-4A98-9D6C-2AF9F1D99DD3}"/>
    <cellStyle name="Millares 27 2 4" xfId="751" xr:uid="{CAA0A3D8-7DB7-4F08-A5B0-FC3C3AF167B4}"/>
    <cellStyle name="Millares 27 3" xfId="220" xr:uid="{A924B4A0-EB5F-4D8D-AB34-7BAF0135AB49}"/>
    <cellStyle name="Millares 27 3 2" xfId="516" xr:uid="{2498A7AB-51D6-4B47-A8EB-768596837C7B}"/>
    <cellStyle name="Millares 27 3 3" xfId="812" xr:uid="{5CB90350-E137-40C8-968C-22A1CB9F2AAD}"/>
    <cellStyle name="Millares 27 4" xfId="371" xr:uid="{D882EFDC-16DB-4564-9650-C090AF41B702}"/>
    <cellStyle name="Millares 27 5" xfId="667" xr:uid="{BF455ECA-F354-4970-A9D8-6403BA5E2344}"/>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3" xfId="873" xr:uid="{217960A4-C0E8-4F21-8534-29986D8CF6C2}"/>
    <cellStyle name="Millares 4 2 3" xfId="432" xr:uid="{3931ADA2-4C8D-4679-A8D6-B5AA55766409}"/>
    <cellStyle name="Millares 4 2 4" xfId="728" xr:uid="{111787D5-2E9B-407E-97CD-9D87FAD73A77}"/>
    <cellStyle name="Millares 4 2 5" xfId="956" xr:uid="{EA3B2D4C-C341-4974-A279-B7D4D39C2792}"/>
    <cellStyle name="Millares 4 3" xfId="197" xr:uid="{76E0546C-DB27-46CA-B18F-2369A058A1A1}"/>
    <cellStyle name="Millares 4 3 2" xfId="493" xr:uid="{3ACE2B98-B7EE-4AE7-9A6A-3C12B4CAD740}"/>
    <cellStyle name="Millares 4 3 3" xfId="789" xr:uid="{DFD40C25-1AFC-4D13-8A34-0EC0CE0177EF}"/>
    <cellStyle name="Millares 4 4" xfId="348" xr:uid="{12CD637D-8EBB-40AF-81BD-4A568F8B87B4}"/>
    <cellStyle name="Millares 4 5" xfId="644" xr:uid="{791330E7-9ED8-46AE-8EEE-6DD8163BB421}"/>
    <cellStyle name="Millares 4 6" xfId="948" xr:uid="{1677C116-7A96-48CB-8D8D-8CA7D9AB0DEB}"/>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3" xfId="875" xr:uid="{B5755CDE-1ADC-49ED-B1FD-FD884FF64DE4}"/>
    <cellStyle name="Millares 5 2 3" xfId="434" xr:uid="{20161525-7A3E-4E0E-9FE1-8DD923F5F0EE}"/>
    <cellStyle name="Millares 5 2 4" xfId="730" xr:uid="{732058AB-F3F2-453E-AF39-8B7D386DE67B}"/>
    <cellStyle name="Millares 5 2 5" xfId="957" xr:uid="{1D339603-ADC6-4DA4-AA1F-4E656C04A893}"/>
    <cellStyle name="Millares 5 3" xfId="199" xr:uid="{4BC598F8-4715-4D99-AC0A-10DCC7820C52}"/>
    <cellStyle name="Millares 5 3 2" xfId="495" xr:uid="{B6559C49-86E3-4863-8B72-C6B54E472494}"/>
    <cellStyle name="Millares 5 3 3" xfId="791" xr:uid="{E7DBFE5C-6CAB-4A87-A9FA-28E9B4F92F4A}"/>
    <cellStyle name="Millares 5 4" xfId="350" xr:uid="{EB7A7AC2-C19E-4B36-905B-F5EC99482588}"/>
    <cellStyle name="Millares 5 5" xfId="646" xr:uid="{93C5EFEC-1034-4E48-ABCD-E29A9D5DFAF9}"/>
    <cellStyle name="Millares 5 6" xfId="949" xr:uid="{4B667E7C-962E-43DA-8FEE-B05FE61AA922}"/>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6" xfId="94" xr:uid="{131E189E-341C-4358-9094-DEC3AFBD1F0A}"/>
    <cellStyle name="Millares 57" xfId="963" xr:uid="{AEB07923-BBC1-46B0-9433-0E967DC5CF30}"/>
    <cellStyle name="Millares 58" xfId="964" xr:uid="{D01A52DA-B236-4046-9F18-8039DA77D1F7}"/>
    <cellStyle name="Millares 59" xfId="965" xr:uid="{F9FF0290-148C-4EE7-98F6-C21EC0A03F6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3" xfId="874" xr:uid="{DCC60461-E1D3-4AFD-98E7-26D025BE8C87}"/>
    <cellStyle name="Millares 6 2 3" xfId="433" xr:uid="{98FDD222-42B1-4D97-876C-FB2F5A00AC41}"/>
    <cellStyle name="Millares 6 2 4" xfId="729" xr:uid="{421E9250-7C04-401B-9652-2894CEC88A1A}"/>
    <cellStyle name="Millares 6 3" xfId="198" xr:uid="{E0F02636-4694-4AB2-98FB-7BBA164FED4E}"/>
    <cellStyle name="Millares 6 3 2" xfId="494" xr:uid="{A8A25390-0F7A-436D-830F-635F186BDE34}"/>
    <cellStyle name="Millares 6 3 3" xfId="790" xr:uid="{40AA243B-AAF0-496A-A47A-119E6CC9D4F1}"/>
    <cellStyle name="Millares 6 4" xfId="349" xr:uid="{4429BFEE-B2F8-484C-A420-EC72197D136E}"/>
    <cellStyle name="Millares 6 5" xfId="645" xr:uid="{50AE1E4E-3D50-424A-82CB-8FCBE86DB758}"/>
    <cellStyle name="Millares 6 6" xfId="939" xr:uid="{0FFAF0E4-DE45-4D87-8770-9340A3BD081F}"/>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3" xfId="878" xr:uid="{09CF60A7-B51C-4455-A949-549F6AE7E887}"/>
    <cellStyle name="Millares 7 2 3" xfId="437" xr:uid="{199136DC-824F-48F1-A9F5-CEFBB6ADAACF}"/>
    <cellStyle name="Millares 7 2 4" xfId="733" xr:uid="{8A995924-740B-4779-8D6E-B85B806F2A6C}"/>
    <cellStyle name="Millares 7 3" xfId="202" xr:uid="{B97CD0CF-462E-4D75-96B2-D18BBAB9D096}"/>
    <cellStyle name="Millares 7 3 2" xfId="498" xr:uid="{28B85FFF-03E6-4CC3-8668-CF99C516D9ED}"/>
    <cellStyle name="Millares 7 3 3" xfId="794" xr:uid="{841D8B7F-D6FB-43D2-AA92-88AF78578E0E}"/>
    <cellStyle name="Millares 7 4" xfId="353" xr:uid="{9EBA2A6D-26F9-4A0C-871B-112672BAE31C}"/>
    <cellStyle name="Millares 7 5" xfId="649" xr:uid="{386F0FB7-EBEA-4001-A28E-E62B6C18444E}"/>
    <cellStyle name="Millares 7 6" xfId="950" xr:uid="{A652E446-C2ED-45F4-8A6A-44E4CC5239E9}"/>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3" xfId="876" xr:uid="{CBC161CE-7C3C-427D-BD9C-776C098CBA2D}"/>
    <cellStyle name="Millares 8 2 3" xfId="435" xr:uid="{1E6B687C-0340-4F8E-969C-8C7BB6D5BA34}"/>
    <cellStyle name="Millares 8 2 4" xfId="731" xr:uid="{4196077C-3267-4075-AE41-409AC7FC86F2}"/>
    <cellStyle name="Millares 8 3" xfId="200" xr:uid="{2A339466-4A37-43D2-9A8D-7506046FB94A}"/>
    <cellStyle name="Millares 8 3 2" xfId="496" xr:uid="{E99A2A8F-2A0E-46F7-9ABE-6E69D702F7CD}"/>
    <cellStyle name="Millares 8 3 3" xfId="792" xr:uid="{BD5DB778-325A-4557-9AED-C5B71DA8829C}"/>
    <cellStyle name="Millares 8 4" xfId="351" xr:uid="{C586AE60-6331-4D11-B013-062DD6209240}"/>
    <cellStyle name="Millares 8 5" xfId="647" xr:uid="{193CA632-8287-493C-8585-9A7FF69A11AE}"/>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3" xfId="880" xr:uid="{156919DA-7C98-4E64-B21B-905F3D7AD3BD}"/>
    <cellStyle name="Millares 9 2 3" xfId="439" xr:uid="{DE57C9BA-843C-4D69-A16C-ECA5EFA98D10}"/>
    <cellStyle name="Millares 9 2 4" xfId="735" xr:uid="{BAD590A0-6F2C-431B-9C34-79DF5FB8DD7D}"/>
    <cellStyle name="Millares 9 3" xfId="204" xr:uid="{D07D81F7-641A-4D8C-AD66-651F6A587501}"/>
    <cellStyle name="Millares 9 3 2" xfId="500" xr:uid="{D05130F8-B0D3-4A06-B429-35FBEB1FB308}"/>
    <cellStyle name="Millares 9 3 3" xfId="796" xr:uid="{200A60C2-AFF2-42DE-8010-E066EE24BB75}"/>
    <cellStyle name="Millares 9 4" xfId="355" xr:uid="{B2C7D19C-9367-4C1A-8E4D-BB0F147F653F}"/>
    <cellStyle name="Millares 9 5" xfId="651" xr:uid="{4D6F9C0E-3440-4904-867C-F0F2CD2A9944}"/>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inpositivapy-my.sharepoint.com/personal/sady_pereira_inpositiva_com_py/Documents/Investor%20SA/Contabilidad/Conformaciones%20de%20Cuentas%20Contables/Conformacion%202019/Segundo%20Semestre%202019/Plantilla%20Exel%20EEFF%20cnv_SET_19.xlsx?17C11E68" TargetMode="External"/><Relationship Id="rId1" Type="http://schemas.openxmlformats.org/officeDocument/2006/relationships/externalLinkPath" Target="file:///\\17C11E68\Plantilla%20Exel%20EEFF%20cnv_SET_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positivapy-my.sharepoint.com/Users/ROCIO-INV/Desktop/Informe%201er%20Semestre%2006-2018/Res%20173%20INVESTOR%20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positivapy-my.sharepoint.com/C:/Users/ROCIO-INV/Desktop/Informe%201er%20Semestre%2006-2018/Res%20173%20INVESTOR%202013.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inpositivapy-my.sharepoint.com/personal/sady_pereira_inpositiva_com_py/Documents/10.Investor%20SA/Contabilidad/CNV_EEFF_Informes/2020/EEFF%20a%20presentar/Plantillas%20utilizadas/Copia%20de%202.%20EEFF%20AL%2031.03.20%20FINAL_Plantilla.xlsx?DD05067B" TargetMode="External"/><Relationship Id="rId1" Type="http://schemas.openxmlformats.org/officeDocument/2006/relationships/externalLinkPath" Target="file:///\\DD05067B\Copia%20de%202.%20EEFF%20AL%2031.03.20%20FINAL_Plantill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19.Fondo%20Ganadero/Contabilidad/Conformaciones%20de%20Cuentas%20Contables/2022/12.2022_SSP_Conformaci&#243;n%20IN%20GANADERO%2028%2002%20202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19.Fondo%20Ganadero/Contabilidad/Conformaciones%20de%20Cuentas%20Contables/2021/12.Diciembre/SSP-Conformaci&#243;n%20IN%20GANADERO%2031%2012%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Resol 950"/>
      <sheetName val="Estado de Resultados Resol 950"/>
      <sheetName val="Flujos de efectivo (950)"/>
      <sheetName val="Estado variacion PN (2)"/>
      <sheetName val="BalanceSistema_Set_19"/>
      <sheetName val="CR Sistema_Set_19"/>
      <sheetName val="activo pasivo"/>
      <sheetName val="2018 (2)"/>
      <sheetName val="anexos"/>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alance Gral. Resol. 6"/>
      <sheetName val="Estado de Resultado Resol. 6"/>
      <sheetName val="Flujo de Efectivo Resol. Res 6"/>
      <sheetName val="Estado de Variacion PN "/>
      <sheetName val="NOTA A LOS ESTADOS CONTA. 1-4"/>
      <sheetName val="NOTA 5 A-C CRITERIOS ESPECIF."/>
      <sheetName val="NOTA D - DISPONIBILIDADES"/>
      <sheetName val="NOTA E - INVERSIONES"/>
      <sheetName val="NOTA F - CREDITOS"/>
      <sheetName val="NOTA G BIENES DE USO"/>
      <sheetName val="NOTA H CARGOS DIFERIDOS"/>
      <sheetName val=" NOTA I INTANGIBLES"/>
      <sheetName val="NOTA J OTROS ACTIVOS CTES Y NO "/>
      <sheetName val="NOTA K PRESTAMOS"/>
      <sheetName val="NOTA L DOCUMENTOS Y CTAS A PAGA"/>
      <sheetName val="NOTAS M-Q ACREEDORES CTO PLAZO"/>
      <sheetName val="NOTA R SALDOS Y TRANSACCIONES "/>
      <sheetName val="NOTA S RESULTADOS CON PERSONAS"/>
      <sheetName val=" NOTA T PATRIMONIO"/>
      <sheetName val="NOTA V INGRESOS OPERATIVOS"/>
      <sheetName val="NOTA W OTROS GASTOS OPERATIVOS"/>
      <sheetName val="NOTA X OTROS INGRESOS Y EGRESOS"/>
      <sheetName val="NOTA Y RESULTADOS FINANCIEROS"/>
      <sheetName val="NOTA Z RESULT EXTRAORD"/>
      <sheetName val="NOTA 6 INFORMACION REFERENTE"/>
      <sheetName val="2018 (2)"/>
    </sheetNames>
    <sheetDataSet>
      <sheetData sheetId="0"/>
      <sheetData sheetId="1">
        <row r="22">
          <cell r="G22">
            <v>0</v>
          </cell>
        </row>
        <row r="23">
          <cell r="G23">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S DE RESULTADOS"/>
      <sheetName val="ESTADOS DE RESULTADOS ORIGEN"/>
      <sheetName val="Bancos ML Cta Cte"/>
      <sheetName val="Bancos ME Cta. Cte."/>
      <sheetName val="Cash Investor ME"/>
      <sheetName val="Inversiones Instrumentos Financ"/>
      <sheetName val="Inversiones Resumen"/>
      <sheetName val="Anticipo Renta"/>
      <sheetName val="Retenciones De Iva"/>
      <sheetName val="IVA Crédito Fiscal Saldo Favor"/>
      <sheetName val="Ant. A Proveedores Locales ML"/>
      <sheetName val="Ant. A Proveedores Locales ME"/>
      <sheetName val="Cant de Ganado"/>
      <sheetName val="Inventario FINGA DICIEMBRE"/>
      <sheetName val="Compras de Ganado Vacuno"/>
      <sheetName val="Costo de Ventas"/>
      <sheetName val="Alquileres Pagados ME"/>
      <sheetName val="Consumo Combustible"/>
      <sheetName val="Cuadro de Revalúo 2022"/>
      <sheetName val="Proveedores Locales ML"/>
      <sheetName val="Comisiones a Pagar AFPISA ME"/>
      <sheetName val="Plan Fondo de Inversión"/>
    </sheetNames>
    <sheetDataSet>
      <sheetData sheetId="0">
        <row r="15">
          <cell r="I15">
            <v>150113.86223381446</v>
          </cell>
        </row>
      </sheetData>
      <sheetData sheetId="1">
        <row r="9">
          <cell r="G9">
            <v>7004.04</v>
          </cell>
        </row>
        <row r="75">
          <cell r="C75">
            <v>7079426720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S DE RESULTADOS"/>
      <sheetName val="Bancos ML Cta Cte"/>
      <sheetName val="Bancos ME Cta. Cte."/>
      <sheetName val="Inversiones Instrumentos Financ"/>
      <sheetName val="Portafolio CDA CP"/>
      <sheetName val="Portafolio CDA CP (2)"/>
      <sheetName val="Portafolio Bonos CP"/>
      <sheetName val="Portafolio Bonos LP (2)"/>
      <sheetName val="Clientes Locales Gs."/>
      <sheetName val="IVA Crédito Fiscal Saldo Favor"/>
      <sheetName val="Cant de Ganado"/>
      <sheetName val="Compras de Ganado Vacuno"/>
      <sheetName val="Inventario FG.IN Dic.21"/>
      <sheetName val="Resumen Valoracion VF"/>
      <sheetName val="Alquileres Pagados ME"/>
      <sheetName val="Proveedores Locales ML"/>
      <sheetName val="Plan Fondo de Inversión"/>
    </sheetNames>
    <sheetDataSet>
      <sheetData sheetId="0" refreshError="1"/>
      <sheetData sheetId="1">
        <row r="21">
          <cell r="C21">
            <v>59330596</v>
          </cell>
        </row>
        <row r="63">
          <cell r="C63">
            <v>672841499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
  <sheetViews>
    <sheetView showGridLines="0" tabSelected="1" topLeftCell="A9" zoomScaleNormal="100" workbookViewId="0">
      <selection activeCell="D37" sqref="D37"/>
    </sheetView>
  </sheetViews>
  <sheetFormatPr baseColWidth="10" defaultColWidth="16.140625" defaultRowHeight="14.25" x14ac:dyDescent="0.2"/>
  <cols>
    <col min="1" max="11" width="16.140625" style="260"/>
    <col min="12" max="12" width="27.140625" style="260" hidden="1" customWidth="1"/>
    <col min="13" max="13" width="10.28515625" style="260" hidden="1" customWidth="1"/>
    <col min="14" max="14" width="19.85546875" style="260" hidden="1" customWidth="1"/>
    <col min="15" max="15" width="11.7109375" style="260" hidden="1" customWidth="1"/>
    <col min="16" max="16" width="10.85546875" style="260" hidden="1" customWidth="1"/>
    <col min="17" max="17" width="9.140625" style="260" hidden="1" customWidth="1"/>
    <col min="18" max="16384" width="16.140625" style="260"/>
  </cols>
  <sheetData>
    <row r="1" spans="1:16" ht="15" x14ac:dyDescent="0.25">
      <c r="A1" s="259"/>
      <c r="B1" s="259"/>
      <c r="C1" s="259"/>
      <c r="D1" s="259"/>
      <c r="E1" s="259"/>
      <c r="F1" s="259"/>
      <c r="G1" s="259"/>
      <c r="H1" s="259"/>
      <c r="I1" s="259"/>
      <c r="J1" s="259"/>
      <c r="K1" s="259"/>
      <c r="N1" s="261" t="s">
        <v>58</v>
      </c>
      <c r="O1" s="262">
        <v>44927</v>
      </c>
    </row>
    <row r="2" spans="1:16" ht="27" x14ac:dyDescent="0.5">
      <c r="A2" s="263"/>
      <c r="B2" s="263"/>
      <c r="C2" s="263"/>
      <c r="D2" s="259"/>
      <c r="E2" s="259"/>
      <c r="F2" s="259"/>
      <c r="G2" s="259"/>
      <c r="H2" s="259"/>
      <c r="I2" s="264"/>
      <c r="J2" s="265"/>
      <c r="K2" s="264"/>
      <c r="L2" s="260" t="s">
        <v>61</v>
      </c>
      <c r="M2" s="266">
        <v>7166.48</v>
      </c>
      <c r="N2" s="261" t="s">
        <v>60</v>
      </c>
      <c r="O2" s="262">
        <v>44651</v>
      </c>
      <c r="P2" s="267">
        <v>2022</v>
      </c>
    </row>
    <row r="3" spans="1:16" ht="27" x14ac:dyDescent="0.5">
      <c r="A3" s="263"/>
      <c r="B3" s="263"/>
      <c r="C3" s="263"/>
      <c r="D3" s="259"/>
      <c r="E3" s="259"/>
      <c r="F3" s="259"/>
      <c r="G3" s="259"/>
      <c r="H3" s="259"/>
      <c r="I3" s="264"/>
      <c r="J3" s="268"/>
      <c r="K3" s="264"/>
      <c r="L3" s="260" t="s">
        <v>59</v>
      </c>
      <c r="M3" s="266">
        <v>7169.7</v>
      </c>
      <c r="N3" s="261" t="s">
        <v>62</v>
      </c>
      <c r="O3" s="262">
        <v>45016</v>
      </c>
      <c r="P3" s="267">
        <v>2023</v>
      </c>
    </row>
    <row r="4" spans="1:16" ht="27" x14ac:dyDescent="0.5">
      <c r="A4" s="263"/>
      <c r="B4" s="263"/>
      <c r="C4" s="263"/>
      <c r="D4" s="259"/>
      <c r="E4" s="259"/>
      <c r="F4" s="259"/>
      <c r="G4" s="259"/>
      <c r="H4" s="259"/>
      <c r="I4" s="264"/>
      <c r="J4" s="268"/>
      <c r="K4" s="264"/>
      <c r="N4" s="261"/>
      <c r="O4" s="269">
        <f>+O3</f>
        <v>45016</v>
      </c>
    </row>
    <row r="5" spans="1:16" ht="27" x14ac:dyDescent="0.5">
      <c r="A5" s="263"/>
      <c r="B5" s="263"/>
      <c r="C5" s="263"/>
      <c r="D5" s="259"/>
      <c r="E5" s="259"/>
      <c r="F5" s="259"/>
      <c r="G5" s="259"/>
      <c r="H5" s="259"/>
      <c r="I5" s="264"/>
      <c r="J5" s="270"/>
      <c r="K5" s="264"/>
    </row>
    <row r="6" spans="1:16" ht="10.5" customHeight="1" x14ac:dyDescent="0.2">
      <c r="A6" s="263"/>
      <c r="B6" s="263"/>
      <c r="C6" s="263"/>
      <c r="D6" s="259"/>
      <c r="E6" s="259"/>
      <c r="F6" s="259"/>
      <c r="G6" s="259"/>
      <c r="H6" s="259"/>
      <c r="I6" s="259"/>
      <c r="J6" s="259"/>
      <c r="K6" s="259"/>
    </row>
    <row r="7" spans="1:16" ht="29.25" customHeight="1" x14ac:dyDescent="0.2">
      <c r="A7" s="688" t="s">
        <v>162</v>
      </c>
      <c r="B7" s="688"/>
      <c r="C7" s="688"/>
      <c r="D7" s="688"/>
      <c r="E7" s="688"/>
      <c r="F7" s="688"/>
      <c r="G7" s="688"/>
      <c r="H7" s="688"/>
      <c r="I7" s="688"/>
      <c r="J7" s="688"/>
      <c r="K7" s="688"/>
    </row>
    <row r="8" spans="1:16" ht="22.5" customHeight="1" x14ac:dyDescent="0.2">
      <c r="A8" s="259"/>
      <c r="B8" s="259"/>
      <c r="C8" s="688" t="s">
        <v>63</v>
      </c>
      <c r="D8" s="688"/>
      <c r="E8" s="688"/>
      <c r="F8" s="688"/>
      <c r="G8" s="688"/>
      <c r="H8" s="688"/>
      <c r="I8" s="688"/>
      <c r="J8" s="259"/>
      <c r="K8" s="259"/>
    </row>
    <row r="9" spans="1:16" ht="27" x14ac:dyDescent="0.3">
      <c r="A9" s="259"/>
      <c r="B9" s="259"/>
      <c r="C9" s="689" t="s">
        <v>302</v>
      </c>
      <c r="D9" s="689"/>
      <c r="E9" s="689"/>
      <c r="F9" s="689"/>
      <c r="G9" s="689"/>
      <c r="H9" s="689"/>
      <c r="I9" s="689"/>
      <c r="J9" s="271"/>
      <c r="K9" s="259"/>
    </row>
    <row r="10" spans="1:16" ht="27" x14ac:dyDescent="0.3">
      <c r="A10" s="259"/>
      <c r="B10" s="259"/>
      <c r="C10" s="690">
        <f>O3</f>
        <v>45016</v>
      </c>
      <c r="D10" s="690"/>
      <c r="E10" s="690"/>
      <c r="F10" s="690"/>
      <c r="G10" s="690"/>
      <c r="H10" s="690"/>
      <c r="I10" s="690"/>
      <c r="J10" s="271"/>
      <c r="K10" s="259"/>
    </row>
    <row r="11" spans="1:16" ht="5.25" customHeight="1" x14ac:dyDescent="0.3">
      <c r="A11" s="259"/>
      <c r="B11" s="259"/>
      <c r="C11" s="272"/>
      <c r="D11" s="272"/>
      <c r="E11" s="272"/>
      <c r="F11" s="272"/>
      <c r="G11" s="272"/>
      <c r="H11" s="272"/>
      <c r="I11" s="271"/>
      <c r="J11" s="271"/>
      <c r="K11" s="259"/>
    </row>
    <row r="12" spans="1:16" ht="15.75" x14ac:dyDescent="0.3">
      <c r="A12" s="273"/>
      <c r="B12" s="273"/>
      <c r="C12" s="274"/>
      <c r="D12" s="274"/>
      <c r="E12" s="274"/>
      <c r="F12" s="274"/>
      <c r="G12" s="274"/>
      <c r="H12" s="274"/>
      <c r="I12" s="275"/>
      <c r="J12" s="275"/>
      <c r="K12" s="273"/>
    </row>
    <row r="13" spans="1:16" ht="27" x14ac:dyDescent="0.5">
      <c r="C13" s="276"/>
      <c r="D13" s="276"/>
      <c r="E13" s="277" t="s">
        <v>64</v>
      </c>
    </row>
    <row r="14" spans="1:16" ht="16.5" x14ac:dyDescent="0.3">
      <c r="B14" s="278"/>
      <c r="C14" s="279" t="s">
        <v>68</v>
      </c>
      <c r="H14" s="280">
        <v>1</v>
      </c>
      <c r="I14" s="278"/>
    </row>
    <row r="15" spans="1:16" ht="16.5" x14ac:dyDescent="0.3">
      <c r="B15" s="278"/>
      <c r="C15" s="260" t="s">
        <v>67</v>
      </c>
      <c r="H15" s="280">
        <v>2</v>
      </c>
      <c r="I15" s="278"/>
    </row>
    <row r="16" spans="1:16" ht="16.5" x14ac:dyDescent="0.3">
      <c r="B16" s="278"/>
      <c r="C16" s="279" t="s">
        <v>66</v>
      </c>
      <c r="H16" s="280">
        <v>3</v>
      </c>
      <c r="I16" s="278"/>
    </row>
    <row r="17" spans="2:12" ht="16.5" x14ac:dyDescent="0.3">
      <c r="B17" s="278"/>
      <c r="C17" s="260" t="s">
        <v>65</v>
      </c>
      <c r="H17" s="280">
        <v>4</v>
      </c>
      <c r="I17" s="278"/>
    </row>
    <row r="18" spans="2:12" ht="16.5" x14ac:dyDescent="0.3">
      <c r="B18" s="278"/>
      <c r="C18" s="279" t="s">
        <v>69</v>
      </c>
      <c r="H18" s="280">
        <v>5</v>
      </c>
      <c r="I18" s="278"/>
    </row>
    <row r="19" spans="2:12" ht="16.5" x14ac:dyDescent="0.3">
      <c r="B19" s="278"/>
      <c r="C19" s="260" t="s">
        <v>70</v>
      </c>
      <c r="H19" s="280">
        <v>6</v>
      </c>
      <c r="I19" s="278"/>
    </row>
    <row r="20" spans="2:12" ht="16.5" x14ac:dyDescent="0.3">
      <c r="B20" s="278"/>
      <c r="C20" s="279" t="s">
        <v>71</v>
      </c>
      <c r="H20" s="280">
        <v>7</v>
      </c>
      <c r="I20" s="278"/>
    </row>
    <row r="21" spans="2:12" ht="16.5" x14ac:dyDescent="0.3">
      <c r="B21" s="278"/>
      <c r="C21" s="260" t="s">
        <v>72</v>
      </c>
      <c r="H21" s="280">
        <v>8</v>
      </c>
      <c r="I21" s="278"/>
    </row>
    <row r="22" spans="2:12" ht="16.5" x14ac:dyDescent="0.3">
      <c r="B22" s="278"/>
      <c r="C22" s="279" t="s">
        <v>78</v>
      </c>
      <c r="H22" s="280">
        <v>9</v>
      </c>
      <c r="I22" s="278"/>
    </row>
    <row r="23" spans="2:12" ht="16.5" x14ac:dyDescent="0.3">
      <c r="B23" s="278"/>
      <c r="C23" s="260" t="s">
        <v>74</v>
      </c>
      <c r="H23" s="280">
        <v>10</v>
      </c>
      <c r="I23" s="278"/>
    </row>
    <row r="24" spans="2:12" ht="16.5" x14ac:dyDescent="0.3">
      <c r="B24" s="278"/>
      <c r="C24" s="279"/>
      <c r="H24" s="280"/>
      <c r="I24" s="278"/>
    </row>
    <row r="25" spans="2:12" ht="16.5" x14ac:dyDescent="0.3">
      <c r="H25" s="278"/>
      <c r="I25" s="278"/>
    </row>
    <row r="26" spans="2:12" ht="16.5" x14ac:dyDescent="0.3">
      <c r="H26" s="278"/>
      <c r="I26" s="278"/>
    </row>
    <row r="31" spans="2:12" ht="18" x14ac:dyDescent="0.2">
      <c r="L31" s="281"/>
    </row>
    <row r="32" spans="2:12" ht="18" x14ac:dyDescent="0.2">
      <c r="L32" s="281"/>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2"/>
  <sheetViews>
    <sheetView showGridLines="0" topLeftCell="A58" zoomScale="90" zoomScaleNormal="90" workbookViewId="0">
      <selection activeCell="B66" sqref="B66"/>
    </sheetView>
  </sheetViews>
  <sheetFormatPr baseColWidth="10" defaultColWidth="9.140625" defaultRowHeight="14.25" x14ac:dyDescent="0.2"/>
  <cols>
    <col min="1" max="1" width="8.85546875" style="260" customWidth="1"/>
    <col min="2" max="2" width="50.42578125" style="260" customWidth="1"/>
    <col min="3" max="3" width="23.7109375" style="330" customWidth="1"/>
    <col min="4" max="4" width="21.140625" style="331" customWidth="1"/>
    <col min="5" max="5" width="8.85546875" style="260" customWidth="1"/>
    <col min="6" max="6" width="15.85546875" style="287" customWidth="1"/>
    <col min="7" max="7" width="17.85546875" style="287" bestFit="1" customWidth="1"/>
    <col min="8" max="8" width="13.28515625" style="287" bestFit="1" customWidth="1"/>
    <col min="9" max="16384" width="9.140625" style="260"/>
  </cols>
  <sheetData>
    <row r="1" spans="1:8" s="286" customFormat="1" ht="16.5" x14ac:dyDescent="0.3">
      <c r="A1" s="278"/>
      <c r="B1" s="282"/>
      <c r="C1" s="283"/>
      <c r="D1" s="284"/>
      <c r="E1" s="282"/>
      <c r="F1" s="285"/>
      <c r="G1" s="285"/>
      <c r="H1" s="285"/>
    </row>
    <row r="2" spans="1:8" s="286" customFormat="1" ht="27" x14ac:dyDescent="0.5">
      <c r="A2" s="278"/>
      <c r="B2" s="693" t="s">
        <v>163</v>
      </c>
      <c r="C2" s="693"/>
      <c r="D2" s="693"/>
      <c r="E2" s="693"/>
      <c r="F2" s="285"/>
      <c r="G2" s="285"/>
      <c r="H2" s="285"/>
    </row>
    <row r="3" spans="1:8" ht="21.75" customHeight="1" x14ac:dyDescent="0.4">
      <c r="B3" s="691" t="s">
        <v>190</v>
      </c>
      <c r="C3" s="691"/>
      <c r="D3" s="691"/>
    </row>
    <row r="4" spans="1:8" ht="21.75" customHeight="1" x14ac:dyDescent="0.3">
      <c r="B4" s="694" t="s">
        <v>347</v>
      </c>
      <c r="C4" s="694"/>
      <c r="D4" s="694"/>
    </row>
    <row r="5" spans="1:8" ht="16.5" x14ac:dyDescent="0.3">
      <c r="B5" s="692" t="s">
        <v>189</v>
      </c>
      <c r="C5" s="692"/>
      <c r="D5" s="692"/>
      <c r="F5" s="288"/>
      <c r="G5" s="288"/>
      <c r="H5" s="288"/>
    </row>
    <row r="6" spans="1:8" ht="21.75" customHeight="1" thickBot="1" x14ac:dyDescent="0.35">
      <c r="B6" s="289"/>
      <c r="C6" s="290"/>
      <c r="D6" s="289"/>
      <c r="F6" s="288"/>
      <c r="G6" s="288"/>
      <c r="H6" s="288"/>
    </row>
    <row r="7" spans="1:8" ht="16.5" x14ac:dyDescent="0.3">
      <c r="B7" s="291" t="s">
        <v>37</v>
      </c>
      <c r="C7" s="292">
        <f>+INDICE!P3</f>
        <v>2023</v>
      </c>
      <c r="D7" s="293">
        <f>+INDICE!P2</f>
        <v>2022</v>
      </c>
      <c r="F7" s="288"/>
      <c r="G7" s="288"/>
      <c r="H7" s="288"/>
    </row>
    <row r="8" spans="1:8" ht="17.25" customHeight="1" x14ac:dyDescent="0.3">
      <c r="B8" s="294" t="s">
        <v>38</v>
      </c>
      <c r="C8" s="295"/>
      <c r="D8" s="296"/>
      <c r="F8" s="288"/>
      <c r="G8" s="297">
        <v>6979.36</v>
      </c>
      <c r="H8" s="288"/>
    </row>
    <row r="9" spans="1:8" ht="15" customHeight="1" x14ac:dyDescent="0.3">
      <c r="B9" s="294" t="s">
        <v>39</v>
      </c>
      <c r="C9" s="295"/>
      <c r="D9" s="298"/>
      <c r="F9" s="288"/>
      <c r="G9" s="288"/>
      <c r="H9" s="288"/>
    </row>
    <row r="10" spans="1:8" ht="14.25" customHeight="1" x14ac:dyDescent="0.3">
      <c r="B10" s="299" t="s">
        <v>152</v>
      </c>
      <c r="C10" s="300">
        <v>1100933.766078298</v>
      </c>
      <c r="D10" s="301">
        <v>150113.86223381446</v>
      </c>
      <c r="F10" s="288"/>
      <c r="G10" s="288"/>
      <c r="H10" s="288"/>
    </row>
    <row r="11" spans="1:8" ht="14.25" customHeight="1" x14ac:dyDescent="0.3">
      <c r="B11" s="302"/>
      <c r="C11" s="303"/>
      <c r="D11" s="298"/>
      <c r="F11" s="288"/>
      <c r="G11" s="288"/>
      <c r="H11" s="288"/>
    </row>
    <row r="12" spans="1:8" ht="16.5" x14ac:dyDescent="0.3">
      <c r="B12" s="299"/>
      <c r="C12" s="304">
        <f>SUM(C10:C11)</f>
        <v>1100933.766078298</v>
      </c>
      <c r="D12" s="305">
        <v>150113.86223381446</v>
      </c>
      <c r="F12" s="288">
        <f>+C12-D12</f>
        <v>950819.90384448355</v>
      </c>
      <c r="G12" s="288">
        <f>+F12*6895.8</f>
        <v>6556663892.9307899</v>
      </c>
      <c r="H12" s="288"/>
    </row>
    <row r="13" spans="1:8" ht="16.5" x14ac:dyDescent="0.3">
      <c r="B13" s="294" t="s">
        <v>41</v>
      </c>
      <c r="C13" s="303"/>
      <c r="D13" s="298"/>
      <c r="F13" s="316"/>
      <c r="G13" s="316"/>
      <c r="H13" s="316"/>
    </row>
    <row r="14" spans="1:8" ht="16.5" x14ac:dyDescent="0.3">
      <c r="B14" s="302" t="s">
        <v>153</v>
      </c>
      <c r="C14" s="306">
        <v>912308.61</v>
      </c>
      <c r="D14" s="301">
        <v>61452.495869122897</v>
      </c>
      <c r="F14" s="316"/>
      <c r="G14" s="316"/>
      <c r="H14" s="316"/>
    </row>
    <row r="15" spans="1:8" ht="16.5" x14ac:dyDescent="0.3">
      <c r="B15" s="302" t="s">
        <v>43</v>
      </c>
      <c r="C15" s="303">
        <v>0</v>
      </c>
      <c r="D15" s="298">
        <v>0</v>
      </c>
      <c r="F15" s="316"/>
      <c r="G15" s="316"/>
      <c r="H15" s="316"/>
    </row>
    <row r="16" spans="1:8" ht="16.5" x14ac:dyDescent="0.3">
      <c r="B16" s="302" t="s">
        <v>173</v>
      </c>
      <c r="C16" s="303">
        <v>4591071.76</v>
      </c>
      <c r="D16" s="298">
        <v>4291704.4539731527</v>
      </c>
      <c r="F16" s="316"/>
      <c r="G16" s="316"/>
      <c r="H16" s="316"/>
    </row>
    <row r="17" spans="2:8" ht="16.5" x14ac:dyDescent="0.3">
      <c r="B17" s="294"/>
      <c r="C17" s="304">
        <f>SUM(C14:C16)</f>
        <v>5503380.3700000001</v>
      </c>
      <c r="D17" s="305">
        <v>4353156.9498422751</v>
      </c>
      <c r="F17" s="316"/>
      <c r="G17" s="316"/>
      <c r="H17" s="316"/>
    </row>
    <row r="18" spans="2:8" ht="16.5" x14ac:dyDescent="0.3">
      <c r="B18" s="294" t="s">
        <v>170</v>
      </c>
      <c r="C18" s="303"/>
      <c r="D18" s="298"/>
      <c r="F18" s="316"/>
      <c r="G18" s="316"/>
      <c r="H18" s="316"/>
    </row>
    <row r="19" spans="2:8" ht="16.5" x14ac:dyDescent="0.3">
      <c r="B19" s="302" t="s">
        <v>195</v>
      </c>
      <c r="C19" s="303">
        <v>185371.33990466729</v>
      </c>
      <c r="D19" s="298">
        <v>0</v>
      </c>
      <c r="F19" s="316"/>
      <c r="G19" s="316"/>
      <c r="H19" s="316"/>
    </row>
    <row r="20" spans="2:8" ht="16.5" x14ac:dyDescent="0.3">
      <c r="B20" s="302" t="s">
        <v>171</v>
      </c>
      <c r="C20" s="306">
        <v>261896.53121197576</v>
      </c>
      <c r="D20" s="301">
        <v>246766.34926053887</v>
      </c>
      <c r="F20" s="288"/>
      <c r="G20" s="288"/>
      <c r="H20" s="288"/>
    </row>
    <row r="21" spans="2:8" ht="16.5" x14ac:dyDescent="0.3">
      <c r="B21" s="302" t="s">
        <v>172</v>
      </c>
      <c r="C21" s="303">
        <v>1561933.1275605317</v>
      </c>
      <c r="D21" s="298">
        <v>1453005.9129579812</v>
      </c>
      <c r="F21" s="288"/>
      <c r="G21" s="288"/>
      <c r="H21" s="288"/>
    </row>
    <row r="22" spans="2:8" ht="16.5" x14ac:dyDescent="0.3">
      <c r="B22" s="294" t="s">
        <v>55</v>
      </c>
      <c r="C22" s="304">
        <f>SUM(C19:C21)</f>
        <v>2009200.9986771748</v>
      </c>
      <c r="D22" s="305">
        <v>1699772.26221852</v>
      </c>
      <c r="F22" s="316"/>
      <c r="G22" s="316"/>
      <c r="H22" s="316"/>
    </row>
    <row r="23" spans="2:8" ht="16.5" x14ac:dyDescent="0.3">
      <c r="B23" s="294"/>
      <c r="C23" s="307"/>
      <c r="D23" s="308"/>
      <c r="F23" s="316"/>
      <c r="G23" s="316"/>
      <c r="H23" s="316"/>
    </row>
    <row r="24" spans="2:8" ht="16.5" x14ac:dyDescent="0.3">
      <c r="B24" s="294" t="s">
        <v>196</v>
      </c>
      <c r="C24" s="303"/>
      <c r="D24" s="298"/>
      <c r="F24" s="316"/>
      <c r="G24" s="316"/>
      <c r="H24" s="316"/>
    </row>
    <row r="25" spans="2:8" ht="16.5" x14ac:dyDescent="0.3">
      <c r="B25" s="302" t="s">
        <v>197</v>
      </c>
      <c r="C25" s="303">
        <v>157182.20000000001</v>
      </c>
      <c r="D25" s="298">
        <v>208691.48801470592</v>
      </c>
      <c r="F25" s="316"/>
      <c r="G25" s="316"/>
      <c r="H25" s="316"/>
    </row>
    <row r="26" spans="2:8" ht="16.5" x14ac:dyDescent="0.3">
      <c r="B26" s="302" t="s">
        <v>328</v>
      </c>
      <c r="C26" s="303">
        <v>13938.056898226187</v>
      </c>
      <c r="D26" s="298">
        <v>11857.340944161466</v>
      </c>
      <c r="F26" s="316"/>
      <c r="G26" s="316"/>
      <c r="H26" s="316"/>
    </row>
    <row r="27" spans="2:8" ht="16.5" x14ac:dyDescent="0.3">
      <c r="B27" s="294"/>
      <c r="C27" s="304">
        <f>SUM(C25:C26)</f>
        <v>171120.25689822619</v>
      </c>
      <c r="D27" s="305">
        <v>220548.82895886738</v>
      </c>
      <c r="F27" s="316"/>
      <c r="G27" s="316"/>
      <c r="H27" s="316"/>
    </row>
    <row r="28" spans="2:8" ht="17.25" thickBot="1" x14ac:dyDescent="0.35">
      <c r="B28" s="294"/>
      <c r="C28" s="309">
        <f>+C27+C22+C17+C12</f>
        <v>8784635.3916536979</v>
      </c>
      <c r="D28" s="310">
        <v>6423591.9032534771</v>
      </c>
      <c r="F28" s="316"/>
      <c r="G28" s="316"/>
      <c r="H28" s="316"/>
    </row>
    <row r="29" spans="2:8" ht="17.25" thickTop="1" x14ac:dyDescent="0.3">
      <c r="B29" s="294" t="s">
        <v>44</v>
      </c>
      <c r="C29" s="307"/>
      <c r="D29" s="308"/>
      <c r="F29" s="316"/>
      <c r="G29" s="316"/>
      <c r="H29" s="316"/>
    </row>
    <row r="30" spans="2:8" ht="16.5" x14ac:dyDescent="0.3">
      <c r="B30" s="294" t="s">
        <v>41</v>
      </c>
      <c r="C30" s="307"/>
      <c r="D30" s="308"/>
      <c r="F30" s="316"/>
      <c r="G30" s="316"/>
      <c r="H30" s="316"/>
    </row>
    <row r="31" spans="2:8" ht="16.5" x14ac:dyDescent="0.3">
      <c r="B31" s="302" t="s">
        <v>153</v>
      </c>
      <c r="C31" s="311">
        <v>0</v>
      </c>
      <c r="D31" s="312">
        <v>200707.03532753422</v>
      </c>
      <c r="F31" s="316"/>
      <c r="G31" s="316"/>
      <c r="H31" s="316"/>
    </row>
    <row r="32" spans="2:8" ht="16.5" x14ac:dyDescent="0.3">
      <c r="B32" s="302" t="s">
        <v>43</v>
      </c>
      <c r="C32" s="313">
        <v>0</v>
      </c>
      <c r="D32" s="314">
        <v>0</v>
      </c>
      <c r="F32" s="316"/>
      <c r="G32" s="316"/>
      <c r="H32" s="316"/>
    </row>
    <row r="33" spans="2:8" ht="16.5" x14ac:dyDescent="0.3">
      <c r="B33" s="294"/>
      <c r="C33" s="307">
        <f>SUM(C31:C32)</f>
        <v>0</v>
      </c>
      <c r="D33" s="308">
        <v>200707.03532753422</v>
      </c>
      <c r="F33" s="316"/>
      <c r="G33" s="316"/>
      <c r="H33" s="316"/>
    </row>
    <row r="34" spans="2:8" ht="16.5" x14ac:dyDescent="0.3">
      <c r="B34" s="294"/>
      <c r="C34" s="307"/>
      <c r="D34" s="308"/>
      <c r="F34" s="316"/>
      <c r="G34" s="316"/>
      <c r="H34" s="316"/>
    </row>
    <row r="35" spans="2:8" ht="16.5" x14ac:dyDescent="0.3">
      <c r="B35" s="294" t="s">
        <v>203</v>
      </c>
      <c r="C35" s="307"/>
      <c r="D35" s="308"/>
      <c r="F35" s="316"/>
      <c r="G35" s="316"/>
      <c r="H35" s="316"/>
    </row>
    <row r="36" spans="2:8" ht="16.5" x14ac:dyDescent="0.3">
      <c r="B36" s="302" t="s">
        <v>204</v>
      </c>
      <c r="C36" s="311">
        <v>78268.78523347585</v>
      </c>
      <c r="D36" s="312">
        <v>68031.02746179793</v>
      </c>
      <c r="F36" s="316"/>
      <c r="G36" s="316"/>
      <c r="H36" s="316"/>
    </row>
    <row r="37" spans="2:8" ht="16.5" x14ac:dyDescent="0.3">
      <c r="B37" s="302" t="s">
        <v>205</v>
      </c>
      <c r="C37" s="311">
        <v>0</v>
      </c>
      <c r="D37" s="312">
        <v>0</v>
      </c>
      <c r="F37" s="316"/>
      <c r="G37" s="316"/>
      <c r="H37" s="316"/>
    </row>
    <row r="38" spans="2:8" ht="16.5" x14ac:dyDescent="0.3">
      <c r="B38" s="302" t="s">
        <v>345</v>
      </c>
      <c r="C38" s="303">
        <f>22306.228720376</f>
        <v>22306.228720375999</v>
      </c>
      <c r="D38" s="314">
        <v>23000.255499870273</v>
      </c>
      <c r="F38" s="316"/>
      <c r="G38" s="316"/>
      <c r="H38" s="316"/>
    </row>
    <row r="39" spans="2:8" ht="16.5" x14ac:dyDescent="0.3">
      <c r="B39" s="294"/>
      <c r="C39" s="304">
        <f>SUM(C36:C38)</f>
        <v>100575.01395385186</v>
      </c>
      <c r="D39" s="308">
        <v>91031.282961668199</v>
      </c>
      <c r="F39" s="316"/>
      <c r="G39" s="316"/>
      <c r="H39" s="316"/>
    </row>
    <row r="40" spans="2:8" ht="17.25" thickBot="1" x14ac:dyDescent="0.35">
      <c r="B40" s="294"/>
      <c r="C40" s="309">
        <f>+C39+C33</f>
        <v>100575.01395385186</v>
      </c>
      <c r="D40" s="317">
        <v>291738.31828920241</v>
      </c>
      <c r="F40" s="316"/>
      <c r="G40" s="316"/>
      <c r="H40" s="316"/>
    </row>
    <row r="41" spans="2:8" ht="18" thickTop="1" thickBot="1" x14ac:dyDescent="0.35">
      <c r="B41" s="294" t="s">
        <v>45</v>
      </c>
      <c r="C41" s="309">
        <f>+C40+C28</f>
        <v>8885210.4056075495</v>
      </c>
      <c r="D41" s="317">
        <v>6715330.2215426797</v>
      </c>
      <c r="F41" s="316"/>
      <c r="G41" s="316"/>
      <c r="H41" s="316"/>
    </row>
    <row r="42" spans="2:8" ht="27.75" customHeight="1" thickTop="1" x14ac:dyDescent="0.3">
      <c r="B42" s="318" t="s">
        <v>46</v>
      </c>
      <c r="C42" s="319"/>
      <c r="D42" s="320"/>
      <c r="F42" s="316"/>
      <c r="G42" s="316"/>
      <c r="H42" s="316"/>
    </row>
    <row r="43" spans="2:8" ht="16.5" x14ac:dyDescent="0.3">
      <c r="B43" s="294" t="s">
        <v>47</v>
      </c>
      <c r="C43" s="303"/>
      <c r="D43" s="298"/>
      <c r="F43" s="316"/>
      <c r="G43" s="316"/>
      <c r="H43" s="316"/>
    </row>
    <row r="44" spans="2:8" ht="16.5" x14ac:dyDescent="0.3">
      <c r="B44" s="294" t="s">
        <v>48</v>
      </c>
      <c r="C44" s="303"/>
      <c r="D44" s="298"/>
      <c r="F44" s="316"/>
      <c r="G44" s="316"/>
      <c r="H44" s="316"/>
    </row>
    <row r="45" spans="2:8" ht="16.5" x14ac:dyDescent="0.3">
      <c r="B45" s="299" t="s">
        <v>49</v>
      </c>
      <c r="C45" s="303">
        <v>0</v>
      </c>
      <c r="D45" s="298">
        <v>50958.904122683642</v>
      </c>
      <c r="F45" s="316"/>
      <c r="G45" s="316"/>
      <c r="H45" s="316"/>
    </row>
    <row r="46" spans="2:8" ht="16.5" x14ac:dyDescent="0.3">
      <c r="B46" s="302" t="s">
        <v>175</v>
      </c>
      <c r="C46" s="303">
        <f>10995.1403824428</f>
        <v>10995.1403824428</v>
      </c>
      <c r="D46" s="298">
        <v>27212.033484002241</v>
      </c>
      <c r="F46" s="316"/>
      <c r="G46" s="316"/>
      <c r="H46" s="316"/>
    </row>
    <row r="47" spans="2:8" ht="15.75" customHeight="1" x14ac:dyDescent="0.3">
      <c r="B47" s="294" t="s">
        <v>50</v>
      </c>
      <c r="C47" s="304">
        <f>SUM(C45:C46)</f>
        <v>10995.1403824428</v>
      </c>
      <c r="D47" s="305">
        <v>78170.937606685882</v>
      </c>
      <c r="F47" s="316"/>
      <c r="G47" s="316"/>
      <c r="H47" s="316"/>
    </row>
    <row r="48" spans="2:8" ht="15.75" customHeight="1" x14ac:dyDescent="0.3">
      <c r="B48" s="294"/>
      <c r="C48" s="307"/>
      <c r="D48" s="308"/>
      <c r="F48" s="316"/>
      <c r="G48" s="316"/>
      <c r="H48" s="316"/>
    </row>
    <row r="49" spans="2:8" ht="16.5" x14ac:dyDescent="0.3">
      <c r="B49" s="294" t="s">
        <v>174</v>
      </c>
      <c r="C49" s="307">
        <v>8000000</v>
      </c>
      <c r="D49" s="308">
        <v>6000000</v>
      </c>
      <c r="F49" s="316"/>
      <c r="G49" s="316"/>
      <c r="H49" s="316"/>
    </row>
    <row r="50" spans="2:8" ht="16.5" x14ac:dyDescent="0.3">
      <c r="B50" s="294" t="s">
        <v>19</v>
      </c>
      <c r="C50" s="307">
        <f>+C51+C52</f>
        <v>874215.26393599389</v>
      </c>
      <c r="D50" s="321">
        <v>637159.28393599391</v>
      </c>
      <c r="F50" s="316"/>
      <c r="G50" s="316"/>
      <c r="H50" s="316"/>
    </row>
    <row r="51" spans="2:8" ht="16.5" x14ac:dyDescent="0.3">
      <c r="B51" s="302" t="s">
        <v>159</v>
      </c>
      <c r="C51" s="311">
        <v>637159.28393599391</v>
      </c>
      <c r="D51" s="298">
        <v>0</v>
      </c>
      <c r="F51" s="316"/>
      <c r="G51" s="288"/>
      <c r="H51" s="288"/>
    </row>
    <row r="52" spans="2:8" ht="16.5" x14ac:dyDescent="0.3">
      <c r="B52" s="302" t="s">
        <v>206</v>
      </c>
      <c r="C52" s="311">
        <v>237055.98</v>
      </c>
      <c r="D52" s="298">
        <v>637159.28393599391</v>
      </c>
      <c r="F52" s="316"/>
      <c r="G52" s="288"/>
      <c r="H52" s="288"/>
    </row>
    <row r="53" spans="2:8" ht="16.5" x14ac:dyDescent="0.3">
      <c r="B53" s="294" t="s">
        <v>51</v>
      </c>
      <c r="C53" s="322">
        <f>SUM(C49:C50)</f>
        <v>8874215.2639359944</v>
      </c>
      <c r="D53" s="323">
        <v>6637159.2839359939</v>
      </c>
      <c r="F53" s="324"/>
      <c r="G53" s="288"/>
      <c r="H53" s="288"/>
    </row>
    <row r="54" spans="2:8" ht="17.25" thickBot="1" x14ac:dyDescent="0.35">
      <c r="B54" s="294" t="s">
        <v>52</v>
      </c>
      <c r="C54" s="309">
        <f>+C47+C53</f>
        <v>8885210.404318437</v>
      </c>
      <c r="D54" s="310">
        <v>6715330.2215426797</v>
      </c>
      <c r="F54" s="325"/>
      <c r="G54" s="288"/>
      <c r="H54" s="288"/>
    </row>
    <row r="55" spans="2:8" ht="17.25" thickTop="1" x14ac:dyDescent="0.3">
      <c r="B55" s="302" t="s">
        <v>356</v>
      </c>
      <c r="C55" s="678">
        <f>+C49/1000</f>
        <v>8000</v>
      </c>
      <c r="D55" s="679">
        <f>+D49/1000</f>
        <v>6000</v>
      </c>
    </row>
    <row r="56" spans="2:8" ht="16.5" x14ac:dyDescent="0.3">
      <c r="B56" s="302" t="s">
        <v>357</v>
      </c>
      <c r="C56" s="303">
        <f>+C53/C55</f>
        <v>1109.2769079919992</v>
      </c>
      <c r="D56" s="298">
        <f>+D53/D55</f>
        <v>1106.1932139893322</v>
      </c>
    </row>
    <row r="57" spans="2:8" ht="15.75" thickBot="1" x14ac:dyDescent="0.3">
      <c r="B57" s="326" t="s">
        <v>53</v>
      </c>
      <c r="C57" s="327">
        <f>+C55*C56</f>
        <v>8874215.2639359944</v>
      </c>
      <c r="D57" s="310">
        <f>+D55*D56</f>
        <v>6637159.283935993</v>
      </c>
    </row>
    <row r="58" spans="2:8" ht="18" thickTop="1" thickBot="1" x14ac:dyDescent="0.35">
      <c r="B58" s="328"/>
      <c r="C58" s="648"/>
      <c r="D58" s="649"/>
    </row>
    <row r="59" spans="2:8" ht="16.5" x14ac:dyDescent="0.3">
      <c r="B59" s="329"/>
      <c r="C59" s="650"/>
      <c r="D59" s="651"/>
    </row>
    <row r="60" spans="2:8" ht="16.5" x14ac:dyDescent="0.3">
      <c r="B60" s="278" t="s">
        <v>154</v>
      </c>
    </row>
    <row r="62" spans="2:8" x14ac:dyDescent="0.2">
      <c r="D62" s="330"/>
    </row>
    <row r="72" ht="21" customHeight="1" x14ac:dyDescent="0.2"/>
  </sheetData>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8"/>
  <sheetViews>
    <sheetView showGridLines="0" workbookViewId="0">
      <selection activeCell="N21" sqref="N20:N21"/>
    </sheetView>
  </sheetViews>
  <sheetFormatPr baseColWidth="10" defaultColWidth="9.140625" defaultRowHeight="14.25" x14ac:dyDescent="0.2"/>
  <cols>
    <col min="1" max="1" width="11.42578125" style="260" customWidth="1"/>
    <col min="2" max="2" width="50.7109375" style="260" customWidth="1"/>
    <col min="3" max="3" width="24.42578125" style="260" customWidth="1"/>
    <col min="4" max="4" width="12.85546875" style="260" customWidth="1"/>
    <col min="5" max="5" width="16" style="260" customWidth="1"/>
    <col min="6" max="6" width="14.42578125" style="287" customWidth="1"/>
    <col min="7" max="7" width="11.85546875" style="287" customWidth="1"/>
    <col min="8" max="9" width="10.140625" style="287" bestFit="1" customWidth="1"/>
    <col min="10" max="10" width="9.140625" style="287"/>
    <col min="11" max="16384" width="9.140625" style="260"/>
  </cols>
  <sheetData>
    <row r="1" spans="2:5" x14ac:dyDescent="0.2">
      <c r="B1" s="282"/>
      <c r="C1" s="332"/>
      <c r="D1" s="282"/>
      <c r="E1" s="282"/>
    </row>
    <row r="2" spans="2:5" ht="27" x14ac:dyDescent="0.5">
      <c r="B2" s="699" t="s">
        <v>163</v>
      </c>
      <c r="C2" s="699"/>
      <c r="D2" s="699"/>
      <c r="E2" s="699"/>
    </row>
    <row r="3" spans="2:5" ht="22.5" x14ac:dyDescent="0.4">
      <c r="B3" s="691" t="s">
        <v>191</v>
      </c>
      <c r="C3" s="691"/>
      <c r="D3" s="691"/>
    </row>
    <row r="4" spans="2:5" ht="16.5" x14ac:dyDescent="0.3">
      <c r="B4" s="694" t="s">
        <v>348</v>
      </c>
      <c r="C4" s="694"/>
      <c r="D4" s="694"/>
    </row>
    <row r="5" spans="2:5" ht="15" x14ac:dyDescent="0.2">
      <c r="B5" s="692" t="s">
        <v>189</v>
      </c>
      <c r="C5" s="692"/>
      <c r="D5" s="692"/>
    </row>
    <row r="6" spans="2:5" ht="23.25" thickBot="1" x14ac:dyDescent="0.45">
      <c r="B6" s="333"/>
      <c r="C6" s="333"/>
      <c r="D6" s="333"/>
    </row>
    <row r="7" spans="2:5" x14ac:dyDescent="0.2">
      <c r="B7" s="334"/>
      <c r="C7" s="695">
        <f>+INDICE!P3</f>
        <v>2023</v>
      </c>
      <c r="D7" s="697">
        <f>+INDICE!P2</f>
        <v>2022</v>
      </c>
    </row>
    <row r="8" spans="2:5" ht="9" customHeight="1" x14ac:dyDescent="0.2">
      <c r="B8" s="335"/>
      <c r="C8" s="696"/>
      <c r="D8" s="698"/>
    </row>
    <row r="9" spans="2:5" ht="15" x14ac:dyDescent="0.25">
      <c r="B9" s="294" t="s">
        <v>25</v>
      </c>
      <c r="C9" s="336"/>
      <c r="D9" s="301"/>
    </row>
    <row r="10" spans="2:5" x14ac:dyDescent="0.2">
      <c r="B10" s="299"/>
      <c r="C10" s="336"/>
      <c r="D10" s="301"/>
    </row>
    <row r="11" spans="2:5" ht="15" x14ac:dyDescent="0.25">
      <c r="B11" s="294" t="s">
        <v>26</v>
      </c>
      <c r="C11" s="336"/>
      <c r="D11" s="301"/>
    </row>
    <row r="12" spans="2:5" ht="16.5" x14ac:dyDescent="0.3">
      <c r="B12" s="302" t="s">
        <v>27</v>
      </c>
      <c r="C12" s="337">
        <v>757.89750524959277</v>
      </c>
      <c r="D12" s="656">
        <v>14581.924674803737</v>
      </c>
    </row>
    <row r="13" spans="2:5" ht="16.5" x14ac:dyDescent="0.3">
      <c r="B13" s="338" t="s">
        <v>28</v>
      </c>
      <c r="C13" s="337">
        <v>1329.0872422093553</v>
      </c>
      <c r="D13" s="656">
        <v>0</v>
      </c>
    </row>
    <row r="14" spans="2:5" ht="16.5" x14ac:dyDescent="0.3">
      <c r="B14" s="338" t="s">
        <v>338</v>
      </c>
      <c r="C14" s="339">
        <f>175129.457655131+311270.65</f>
        <v>486400.10765513103</v>
      </c>
      <c r="D14" s="657">
        <v>268867.06793306977</v>
      </c>
    </row>
    <row r="15" spans="2:5" ht="15" x14ac:dyDescent="0.25">
      <c r="B15" s="294" t="s">
        <v>29</v>
      </c>
      <c r="C15" s="340">
        <f>SUM(C12:C14)</f>
        <v>488487.09240258997</v>
      </c>
      <c r="D15" s="658">
        <f>SUM(D12:D14)</f>
        <v>283448.99260787352</v>
      </c>
    </row>
    <row r="16" spans="2:5" ht="21.75" customHeight="1" x14ac:dyDescent="0.25">
      <c r="B16" s="294" t="s">
        <v>30</v>
      </c>
      <c r="C16" s="337"/>
      <c r="D16" s="659"/>
    </row>
    <row r="17" spans="2:7" ht="16.5" x14ac:dyDescent="0.3">
      <c r="B17" s="338" t="s">
        <v>31</v>
      </c>
      <c r="C17" s="337">
        <v>148754.43256643834</v>
      </c>
      <c r="D17" s="656">
        <v>74324.733253108701</v>
      </c>
      <c r="E17" s="341"/>
    </row>
    <row r="18" spans="2:7" hidden="1" x14ac:dyDescent="0.2">
      <c r="B18" s="342" t="s">
        <v>32</v>
      </c>
      <c r="C18" s="337"/>
      <c r="D18" s="656"/>
    </row>
    <row r="19" spans="2:7" ht="16.5" x14ac:dyDescent="0.3">
      <c r="B19" s="338" t="s">
        <v>155</v>
      </c>
      <c r="C19" s="337">
        <v>311.11986235477974</v>
      </c>
      <c r="D19" s="656">
        <v>63.180333505243254</v>
      </c>
    </row>
    <row r="20" spans="2:7" ht="16.5" x14ac:dyDescent="0.3">
      <c r="B20" s="302" t="s">
        <v>34</v>
      </c>
      <c r="C20" s="337">
        <f>3122.1919696804+76920.02+1307.2</f>
        <v>81349.411969680397</v>
      </c>
      <c r="D20" s="656">
        <f>45006.89-D22</f>
        <v>38704.720000000001</v>
      </c>
    </row>
    <row r="21" spans="2:7" ht="16.5" x14ac:dyDescent="0.3">
      <c r="B21" s="302" t="s">
        <v>198</v>
      </c>
      <c r="C21" s="337">
        <v>150402.57946367643</v>
      </c>
      <c r="D21" s="656">
        <v>16004.5269612057</v>
      </c>
    </row>
    <row r="22" spans="2:7" ht="16.5" x14ac:dyDescent="0.3">
      <c r="B22" s="302" t="s">
        <v>331</v>
      </c>
      <c r="C22" s="337">
        <v>-129386.43</v>
      </c>
      <c r="D22" s="656">
        <v>6302.17</v>
      </c>
    </row>
    <row r="23" spans="2:7" ht="15" x14ac:dyDescent="0.25">
      <c r="B23" s="343" t="s">
        <v>35</v>
      </c>
      <c r="C23" s="344">
        <f>SUM(C17:C22)</f>
        <v>251431.11386214994</v>
      </c>
      <c r="D23" s="660">
        <v>135399.33054781964</v>
      </c>
    </row>
    <row r="24" spans="2:7" ht="16.5" thickBot="1" x14ac:dyDescent="0.35">
      <c r="B24" s="343" t="s">
        <v>36</v>
      </c>
      <c r="C24" s="345">
        <f>+C15-C23</f>
        <v>237055.97854044003</v>
      </c>
      <c r="D24" s="346">
        <v>148049.66206005387</v>
      </c>
      <c r="G24" s="347"/>
    </row>
    <row r="25" spans="2:7" ht="17.25" thickTop="1" x14ac:dyDescent="0.2">
      <c r="B25" s="342"/>
      <c r="C25" s="684"/>
      <c r="D25" s="645"/>
    </row>
    <row r="26" spans="2:7" ht="17.25" thickBot="1" x14ac:dyDescent="0.35">
      <c r="B26" s="348"/>
      <c r="C26" s="646"/>
      <c r="D26" s="647"/>
      <c r="F26" s="349"/>
    </row>
    <row r="27" spans="2:7" ht="15" x14ac:dyDescent="0.25">
      <c r="B27" s="350"/>
      <c r="C27" s="604">
        <f>+C24-'1.BG USD'!C52</f>
        <v>-1.4595599786844105E-3</v>
      </c>
      <c r="D27" s="661"/>
    </row>
    <row r="28" spans="2:7" ht="16.5" x14ac:dyDescent="0.3">
      <c r="B28" s="278" t="s">
        <v>154</v>
      </c>
      <c r="C28" s="341"/>
      <c r="D28" s="341"/>
    </row>
    <row r="29" spans="2:7" ht="15" x14ac:dyDescent="0.25">
      <c r="B29" s="329"/>
      <c r="C29" s="341"/>
      <c r="D29" s="341"/>
    </row>
    <row r="30" spans="2:7" ht="15.75" x14ac:dyDescent="0.3">
      <c r="B30" s="351"/>
      <c r="C30" s="341"/>
      <c r="D30" s="341"/>
    </row>
    <row r="31" spans="2:7" ht="15" x14ac:dyDescent="0.25">
      <c r="B31" s="329"/>
      <c r="C31" s="341"/>
      <c r="D31" s="341"/>
    </row>
    <row r="32" spans="2:7" ht="15.75" x14ac:dyDescent="0.3">
      <c r="B32" s="351"/>
      <c r="C32" s="352"/>
      <c r="D32" s="352"/>
    </row>
    <row r="33" spans="2:4" ht="15.75" x14ac:dyDescent="0.3">
      <c r="B33" s="351"/>
      <c r="C33" s="341"/>
      <c r="D33" s="341"/>
    </row>
    <row r="34" spans="2:4" ht="15.75" x14ac:dyDescent="0.3">
      <c r="B34" s="286"/>
      <c r="C34" s="341"/>
      <c r="D34" s="341"/>
    </row>
    <row r="35" spans="2:4" ht="15.75" x14ac:dyDescent="0.3">
      <c r="B35" s="351"/>
      <c r="C35" s="341"/>
      <c r="D35" s="341"/>
    </row>
    <row r="36" spans="2:4" ht="15.75" x14ac:dyDescent="0.3">
      <c r="B36" s="286"/>
      <c r="C36" s="341"/>
      <c r="D36" s="341"/>
    </row>
    <row r="37" spans="2:4" ht="15.75" x14ac:dyDescent="0.3">
      <c r="B37" s="351"/>
      <c r="C37" s="352"/>
      <c r="D37" s="352"/>
    </row>
    <row r="38" spans="2:4" ht="15.75" x14ac:dyDescent="0.3">
      <c r="B38" s="286"/>
      <c r="C38" s="341"/>
      <c r="D38" s="341"/>
    </row>
    <row r="39" spans="2:4" ht="15.75" x14ac:dyDescent="0.3">
      <c r="B39" s="351"/>
      <c r="C39" s="341"/>
      <c r="D39" s="341"/>
    </row>
    <row r="40" spans="2:4" ht="15.75" x14ac:dyDescent="0.3">
      <c r="B40" s="351"/>
      <c r="C40" s="341"/>
      <c r="D40" s="341"/>
    </row>
    <row r="41" spans="2:4" ht="15.75" x14ac:dyDescent="0.3">
      <c r="B41" s="351"/>
      <c r="C41" s="341"/>
      <c r="D41" s="341"/>
    </row>
    <row r="42" spans="2:4" ht="15.75" x14ac:dyDescent="0.3">
      <c r="B42" s="351"/>
      <c r="C42" s="352"/>
      <c r="D42" s="352"/>
    </row>
    <row r="44" spans="2:4" x14ac:dyDescent="0.2">
      <c r="C44" s="341"/>
      <c r="D44" s="341"/>
    </row>
    <row r="46" spans="2:4" x14ac:dyDescent="0.2">
      <c r="C46" s="341"/>
    </row>
    <row r="47" spans="2:4" x14ac:dyDescent="0.2">
      <c r="C47" s="341"/>
    </row>
    <row r="48" spans="2:4" x14ac:dyDescent="0.2">
      <c r="C48" s="341"/>
    </row>
  </sheetData>
  <mergeCells count="6">
    <mergeCell ref="B3:D3"/>
    <mergeCell ref="C7:C8"/>
    <mergeCell ref="D7:D8"/>
    <mergeCell ref="B2:E2"/>
    <mergeCell ref="B4:D4"/>
    <mergeCell ref="B5:D5"/>
  </mergeCells>
  <pageMargins left="0.25" right="0.25"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workbookViewId="0">
      <selection activeCell="C26" sqref="C26"/>
    </sheetView>
  </sheetViews>
  <sheetFormatPr baseColWidth="10" defaultColWidth="9.140625" defaultRowHeight="14.25" x14ac:dyDescent="0.2"/>
  <cols>
    <col min="1" max="1" width="5.7109375" style="260" customWidth="1"/>
    <col min="2" max="2" width="39.42578125" style="260" customWidth="1"/>
    <col min="3" max="3" width="35.140625" style="260" customWidth="1"/>
    <col min="4" max="4" width="18.85546875" style="260" customWidth="1"/>
    <col min="5" max="5" width="42.42578125" style="260" customWidth="1"/>
    <col min="6" max="6" width="10.7109375" style="260" bestFit="1" customWidth="1"/>
    <col min="7" max="7" width="16.42578125" style="260" bestFit="1" customWidth="1"/>
    <col min="8" max="8" width="17.140625" style="287" bestFit="1" customWidth="1"/>
    <col min="9" max="9" width="21.7109375" style="260" bestFit="1" customWidth="1"/>
    <col min="10" max="10" width="14.140625" style="260" bestFit="1" customWidth="1"/>
    <col min="11" max="11" width="12.42578125" style="260" customWidth="1"/>
    <col min="12" max="16384" width="9.140625" style="260"/>
  </cols>
  <sheetData>
    <row r="1" spans="1:11" ht="15" x14ac:dyDescent="0.25">
      <c r="A1" s="353"/>
      <c r="B1" s="354"/>
      <c r="C1" s="354"/>
      <c r="D1" s="354"/>
    </row>
    <row r="2" spans="1:11" ht="27" x14ac:dyDescent="0.5">
      <c r="A2" s="354"/>
      <c r="B2" s="699" t="s">
        <v>163</v>
      </c>
      <c r="C2" s="699"/>
      <c r="D2" s="699"/>
      <c r="E2" s="699"/>
      <c r="F2" s="355"/>
      <c r="G2" s="354"/>
      <c r="H2" s="356"/>
      <c r="I2" s="354"/>
      <c r="J2" s="354"/>
      <c r="K2" s="354"/>
    </row>
    <row r="3" spans="1:11" ht="27" x14ac:dyDescent="0.5">
      <c r="A3" s="353"/>
      <c r="B3" s="702" t="s">
        <v>16</v>
      </c>
      <c r="C3" s="702"/>
      <c r="D3" s="702"/>
      <c r="E3" s="702"/>
      <c r="F3" s="353"/>
      <c r="G3" s="353"/>
      <c r="H3" s="353"/>
      <c r="I3" s="357"/>
      <c r="J3" s="357"/>
      <c r="K3" s="357"/>
    </row>
    <row r="4" spans="1:11" ht="16.5" x14ac:dyDescent="0.3">
      <c r="A4" s="357"/>
      <c r="B4" s="694" t="s">
        <v>348</v>
      </c>
      <c r="C4" s="694"/>
      <c r="D4" s="694"/>
      <c r="E4" s="694"/>
      <c r="F4" s="354"/>
      <c r="G4" s="354"/>
      <c r="H4" s="354"/>
      <c r="I4" s="357"/>
      <c r="J4" s="357"/>
      <c r="K4" s="357"/>
    </row>
    <row r="5" spans="1:11" ht="15" x14ac:dyDescent="0.25">
      <c r="A5" s="357"/>
      <c r="B5" s="692" t="s">
        <v>189</v>
      </c>
      <c r="C5" s="692"/>
      <c r="D5" s="692"/>
      <c r="E5" s="692"/>
      <c r="F5" s="354"/>
      <c r="G5" s="354"/>
      <c r="H5" s="354"/>
      <c r="I5" s="357"/>
      <c r="J5" s="357"/>
      <c r="K5" s="357"/>
    </row>
    <row r="6" spans="1:11" x14ac:dyDescent="0.2">
      <c r="A6" s="357"/>
      <c r="B6" s="700"/>
      <c r="C6" s="700"/>
      <c r="D6" s="700"/>
      <c r="E6" s="700"/>
      <c r="F6" s="700"/>
      <c r="G6" s="700"/>
      <c r="H6" s="700"/>
      <c r="I6" s="357"/>
      <c r="J6" s="357"/>
      <c r="K6" s="357"/>
    </row>
    <row r="7" spans="1:11" ht="30" x14ac:dyDescent="0.2">
      <c r="A7" s="357"/>
      <c r="B7" s="358" t="s">
        <v>17</v>
      </c>
      <c r="C7" s="359" t="s">
        <v>18</v>
      </c>
      <c r="D7" s="358" t="s">
        <v>19</v>
      </c>
      <c r="E7" s="472" t="s">
        <v>349</v>
      </c>
      <c r="F7" s="357"/>
      <c r="G7" s="357"/>
      <c r="H7" s="361"/>
      <c r="I7" s="357"/>
      <c r="J7" s="357"/>
      <c r="K7" s="357"/>
    </row>
    <row r="8" spans="1:11" ht="15" x14ac:dyDescent="0.25">
      <c r="A8" s="357"/>
      <c r="B8" s="362" t="s">
        <v>20</v>
      </c>
      <c r="C8" s="363">
        <f>+'1.BG USD'!D49</f>
        <v>6000000</v>
      </c>
      <c r="D8" s="637">
        <f>+'1.BG USD'!D50</f>
        <v>637159.28393599391</v>
      </c>
      <c r="E8" s="672">
        <v>2964801.8391684862</v>
      </c>
      <c r="F8" s="357"/>
      <c r="G8" s="633"/>
      <c r="H8" s="361"/>
      <c r="I8" s="633"/>
      <c r="J8" s="357"/>
      <c r="K8" s="364"/>
    </row>
    <row r="9" spans="1:11" ht="15" x14ac:dyDescent="0.25">
      <c r="B9" s="365"/>
      <c r="C9" s="366"/>
      <c r="D9" s="638"/>
      <c r="E9" s="673">
        <v>0</v>
      </c>
    </row>
    <row r="10" spans="1:11" ht="16.5" x14ac:dyDescent="0.3">
      <c r="A10" s="278"/>
      <c r="B10" s="365" t="s">
        <v>21</v>
      </c>
      <c r="C10" s="368"/>
      <c r="D10" s="639"/>
      <c r="E10" s="673">
        <v>0</v>
      </c>
      <c r="F10" s="369"/>
      <c r="G10" s="369"/>
      <c r="H10" s="370"/>
      <c r="I10" s="369"/>
      <c r="J10" s="369"/>
      <c r="K10" s="369"/>
    </row>
    <row r="11" spans="1:11" ht="16.5" x14ac:dyDescent="0.3">
      <c r="A11" s="278"/>
      <c r="B11" s="371" t="s">
        <v>13</v>
      </c>
      <c r="C11" s="368">
        <f>+C16-C8</f>
        <v>2000000</v>
      </c>
      <c r="D11" s="639">
        <v>0</v>
      </c>
      <c r="E11" s="673">
        <v>2780000</v>
      </c>
      <c r="F11" s="369"/>
      <c r="G11" s="633"/>
      <c r="H11" s="361"/>
      <c r="I11" s="633"/>
      <c r="J11" s="369"/>
      <c r="K11" s="369"/>
    </row>
    <row r="12" spans="1:11" ht="16.5" x14ac:dyDescent="0.3">
      <c r="A12" s="364"/>
      <c r="B12" s="372" t="s">
        <v>22</v>
      </c>
      <c r="C12" s="367">
        <v>0</v>
      </c>
      <c r="D12" s="640">
        <v>0</v>
      </c>
      <c r="E12" s="673">
        <v>0</v>
      </c>
      <c r="F12" s="373"/>
      <c r="G12" s="364"/>
      <c r="H12" s="374"/>
      <c r="I12" s="373"/>
      <c r="J12" s="375"/>
      <c r="K12" s="375"/>
    </row>
    <row r="13" spans="1:11" ht="16.5" x14ac:dyDescent="0.3">
      <c r="A13" s="364"/>
      <c r="B13" s="372" t="s">
        <v>156</v>
      </c>
      <c r="C13" s="376">
        <v>0</v>
      </c>
      <c r="D13" s="640">
        <v>0</v>
      </c>
      <c r="E13" s="673">
        <v>0</v>
      </c>
      <c r="F13" s="373"/>
      <c r="G13" s="364"/>
      <c r="H13" s="374"/>
      <c r="I13" s="373"/>
      <c r="J13" s="375"/>
      <c r="K13" s="375"/>
    </row>
    <row r="14" spans="1:11" ht="16.5" x14ac:dyDescent="0.3">
      <c r="A14" s="364"/>
      <c r="B14" s="372" t="s">
        <v>159</v>
      </c>
      <c r="C14" s="376">
        <v>0</v>
      </c>
      <c r="D14" s="640">
        <f>-D8</f>
        <v>-637159.28393599391</v>
      </c>
      <c r="E14" s="673">
        <v>0</v>
      </c>
      <c r="F14" s="373"/>
      <c r="G14" s="364"/>
      <c r="H14" s="374"/>
      <c r="I14" s="373"/>
      <c r="J14" s="375"/>
      <c r="K14" s="375"/>
    </row>
    <row r="15" spans="1:11" ht="16.5" x14ac:dyDescent="0.3">
      <c r="A15" s="278"/>
      <c r="B15" s="377" t="s">
        <v>23</v>
      </c>
      <c r="C15" s="378">
        <v>0</v>
      </c>
      <c r="D15" s="640">
        <f>+D16-D8-D14</f>
        <v>874215.26393599389</v>
      </c>
      <c r="E15" s="674">
        <v>148049.66</v>
      </c>
      <c r="F15" s="278"/>
      <c r="G15" s="633"/>
      <c r="H15" s="361"/>
      <c r="I15" s="633"/>
      <c r="J15" s="278"/>
      <c r="K15" s="278"/>
    </row>
    <row r="16" spans="1:11" ht="30" x14ac:dyDescent="0.3">
      <c r="A16" s="278"/>
      <c r="B16" s="379" t="s">
        <v>24</v>
      </c>
      <c r="C16" s="380">
        <f>+'1.BG USD'!C49</f>
        <v>8000000</v>
      </c>
      <c r="D16" s="380">
        <f>+'1.BG USD'!C50</f>
        <v>874215.26393599389</v>
      </c>
      <c r="E16" s="641" t="s">
        <v>350</v>
      </c>
      <c r="F16" s="381"/>
      <c r="G16" s="315"/>
      <c r="H16" s="315"/>
      <c r="I16" s="381"/>
      <c r="J16" s="381"/>
      <c r="K16" s="381"/>
    </row>
    <row r="17" spans="1:13" ht="22.5" customHeight="1" thickBot="1" x14ac:dyDescent="0.35">
      <c r="A17" s="278"/>
      <c r="B17" s="360"/>
      <c r="C17" s="382"/>
      <c r="D17" s="382"/>
      <c r="E17" s="383">
        <f>+C16+D16</f>
        <v>8874215.2639359944</v>
      </c>
      <c r="F17" s="381"/>
      <c r="G17" s="315"/>
      <c r="H17" s="315"/>
      <c r="I17" s="381"/>
      <c r="J17" s="381"/>
      <c r="K17" s="381"/>
      <c r="M17" s="341"/>
    </row>
    <row r="18" spans="1:13" ht="17.25" thickTop="1" x14ac:dyDescent="0.3">
      <c r="A18" s="384"/>
      <c r="B18" s="381"/>
      <c r="C18" s="643"/>
      <c r="D18" s="643"/>
      <c r="E18" s="644"/>
      <c r="F18" s="381"/>
      <c r="G18" s="315"/>
      <c r="H18" s="677"/>
      <c r="I18" s="381"/>
      <c r="J18" s="381"/>
      <c r="K18" s="381"/>
      <c r="M18" s="341"/>
    </row>
    <row r="19" spans="1:13" ht="16.5" x14ac:dyDescent="0.3">
      <c r="A19" s="278"/>
      <c r="B19" s="278" t="s">
        <v>154</v>
      </c>
      <c r="C19" s="381"/>
      <c r="D19" s="381"/>
      <c r="F19" s="683"/>
      <c r="G19" s="381"/>
      <c r="H19" s="315"/>
      <c r="I19" s="381"/>
      <c r="J19" s="381"/>
      <c r="K19" s="381"/>
    </row>
    <row r="20" spans="1:13" ht="16.5" x14ac:dyDescent="0.3">
      <c r="A20" s="278"/>
      <c r="B20" s="329"/>
      <c r="C20" s="381"/>
      <c r="D20" s="381"/>
      <c r="E20" s="385"/>
      <c r="F20" s="683"/>
      <c r="G20" s="677"/>
      <c r="H20" s="315"/>
      <c r="I20" s="381"/>
      <c r="J20" s="381"/>
      <c r="K20" s="381"/>
    </row>
    <row r="21" spans="1:13" ht="17.25" customHeight="1" x14ac:dyDescent="0.3">
      <c r="A21" s="278"/>
      <c r="B21" s="329"/>
      <c r="C21" s="676"/>
      <c r="D21" s="381"/>
      <c r="E21" s="315"/>
      <c r="F21" s="381"/>
      <c r="G21" s="381"/>
      <c r="H21" s="315"/>
      <c r="I21" s="315"/>
      <c r="J21" s="381"/>
      <c r="K21" s="381"/>
    </row>
    <row r="22" spans="1:13" ht="16.5" x14ac:dyDescent="0.3">
      <c r="A22" s="278"/>
      <c r="B22" s="354"/>
      <c r="C22" s="676"/>
      <c r="D22" s="381"/>
      <c r="E22" s="315"/>
      <c r="F22" s="381"/>
      <c r="G22" s="381"/>
      <c r="H22" s="315"/>
      <c r="I22" s="315"/>
      <c r="J22" s="315"/>
      <c r="K22" s="381"/>
    </row>
    <row r="23" spans="1:13" ht="16.5" x14ac:dyDescent="0.3">
      <c r="A23" s="278"/>
      <c r="B23" s="329"/>
      <c r="C23" s="381"/>
      <c r="D23" s="381"/>
      <c r="E23" s="381"/>
      <c r="F23" s="381"/>
      <c r="G23" s="677"/>
      <c r="H23" s="677"/>
      <c r="I23" s="381"/>
      <c r="J23" s="315"/>
      <c r="K23" s="381"/>
    </row>
    <row r="24" spans="1:13" ht="16.5" x14ac:dyDescent="0.3">
      <c r="A24" s="278"/>
      <c r="B24" s="381"/>
      <c r="C24" s="381"/>
      <c r="D24" s="381"/>
      <c r="E24" s="381"/>
      <c r="F24" s="381"/>
      <c r="G24" s="381"/>
      <c r="H24" s="315"/>
      <c r="I24" s="381"/>
      <c r="J24" s="381"/>
      <c r="K24" s="381"/>
    </row>
    <row r="25" spans="1:13" ht="16.5" x14ac:dyDescent="0.3">
      <c r="A25" s="278"/>
      <c r="B25" s="381"/>
      <c r="C25" s="381"/>
      <c r="D25" s="381"/>
      <c r="E25" s="381"/>
      <c r="F25" s="381"/>
      <c r="G25" s="381"/>
      <c r="H25" s="315"/>
      <c r="I25" s="381"/>
      <c r="J25" s="381"/>
      <c r="K25" s="381"/>
    </row>
    <row r="26" spans="1:13" ht="16.5" x14ac:dyDescent="0.3">
      <c r="A26" s="278"/>
      <c r="B26" s="381"/>
      <c r="C26" s="381"/>
      <c r="D26" s="381"/>
      <c r="E26" s="381"/>
      <c r="F26" s="381"/>
      <c r="G26" s="381"/>
      <c r="H26" s="315"/>
      <c r="I26" s="381"/>
      <c r="J26" s="381"/>
      <c r="K26" s="381"/>
    </row>
    <row r="27" spans="1:13" ht="16.5" x14ac:dyDescent="0.3">
      <c r="A27" s="354"/>
      <c r="B27" s="381"/>
      <c r="C27" s="381"/>
      <c r="D27" s="381"/>
      <c r="E27" s="381"/>
      <c r="F27" s="381"/>
      <c r="G27" s="381"/>
      <c r="H27" s="315"/>
      <c r="I27" s="381"/>
      <c r="J27" s="381"/>
      <c r="K27" s="381"/>
    </row>
    <row r="28" spans="1:13" ht="16.5" x14ac:dyDescent="0.3">
      <c r="A28" s="354"/>
      <c r="B28" s="381"/>
      <c r="C28" s="381"/>
      <c r="D28" s="381"/>
      <c r="E28" s="381"/>
      <c r="F28" s="381"/>
      <c r="G28" s="381"/>
      <c r="H28" s="315"/>
      <c r="I28" s="381"/>
      <c r="J28" s="381"/>
      <c r="K28" s="381"/>
    </row>
    <row r="30" spans="1:13" x14ac:dyDescent="0.2">
      <c r="G30" s="287"/>
      <c r="J30" s="341"/>
    </row>
    <row r="31" spans="1:13" x14ac:dyDescent="0.2">
      <c r="G31" s="341"/>
    </row>
    <row r="32" spans="1:13" x14ac:dyDescent="0.2">
      <c r="J32" s="341"/>
    </row>
    <row r="33" spans="2:10" x14ac:dyDescent="0.2">
      <c r="J33" s="341"/>
    </row>
    <row r="34" spans="2:10" x14ac:dyDescent="0.2">
      <c r="J34" s="341"/>
    </row>
    <row r="37" spans="2:10" ht="15" x14ac:dyDescent="0.25">
      <c r="B37" s="364"/>
      <c r="C37" s="354"/>
      <c r="D37" s="354"/>
      <c r="E37" s="701"/>
      <c r="F37" s="701"/>
      <c r="G37" s="701"/>
      <c r="H37" s="701"/>
    </row>
    <row r="38" spans="2:10" ht="15" x14ac:dyDescent="0.25">
      <c r="B38" s="364"/>
      <c r="C38" s="354"/>
      <c r="D38" s="354"/>
      <c r="E38" s="701"/>
      <c r="F38" s="701"/>
      <c r="G38" s="701"/>
      <c r="H38" s="701"/>
    </row>
  </sheetData>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79" activePane="bottomRight" state="frozen"/>
      <selection activeCell="L18" sqref="L18"/>
      <selection pane="topRight" activeCell="L18" sqref="L18"/>
      <selection pane="bottomLeft" activeCell="L18" sqref="L18"/>
      <selection pane="bottomRight" activeCell="A97" sqref="A97"/>
    </sheetView>
  </sheetViews>
  <sheetFormatPr baseColWidth="10" defaultColWidth="11.42578125" defaultRowHeight="12.75" x14ac:dyDescent="0.2"/>
  <cols>
    <col min="1" max="1" width="45.7109375" style="26" customWidth="1"/>
    <col min="2" max="2" width="25.7109375" style="145" customWidth="1"/>
    <col min="3" max="3" width="18.42578125" style="145" bestFit="1" customWidth="1"/>
    <col min="4" max="4" width="19.28515625" style="146" bestFit="1" customWidth="1"/>
    <col min="5" max="6" width="16" style="146" customWidth="1"/>
    <col min="7" max="7" width="18.42578125" style="145" bestFit="1" customWidth="1"/>
    <col min="8" max="8" width="14.42578125" style="145" bestFit="1" customWidth="1"/>
    <col min="9" max="11" width="15.28515625" style="145" customWidth="1"/>
    <col min="12" max="13" width="18.42578125" style="145" customWidth="1"/>
    <col min="14" max="14" width="20.140625" style="145" bestFit="1" customWidth="1"/>
    <col min="15" max="15" width="17.42578125" style="145" customWidth="1"/>
    <col min="16" max="16384" width="11.42578125" style="26"/>
  </cols>
  <sheetData>
    <row r="1" spans="1:15" ht="18.75" x14ac:dyDescent="0.3">
      <c r="A1" s="144" t="s">
        <v>300</v>
      </c>
    </row>
    <row r="2" spans="1:15" ht="18.75" x14ac:dyDescent="0.3">
      <c r="A2" s="144"/>
      <c r="F2" s="146" t="s">
        <v>299</v>
      </c>
      <c r="G2" s="145" t="s">
        <v>298</v>
      </c>
    </row>
    <row r="3" spans="1:15" ht="19.5" thickBot="1" x14ac:dyDescent="0.35">
      <c r="A3" s="144"/>
      <c r="F3" s="146" t="s">
        <v>297</v>
      </c>
      <c r="G3" s="145" t="s">
        <v>296</v>
      </c>
    </row>
    <row r="4" spans="1:15" x14ac:dyDescent="0.2">
      <c r="A4" s="141"/>
      <c r="B4" s="246"/>
      <c r="C4" s="258"/>
      <c r="D4" s="257"/>
      <c r="E4" s="256"/>
      <c r="F4" s="256"/>
      <c r="G4" s="255"/>
      <c r="H4" s="254"/>
      <c r="I4" s="254"/>
      <c r="J4" s="254"/>
      <c r="K4" s="254"/>
      <c r="L4" s="254"/>
      <c r="M4" s="241" t="s">
        <v>295</v>
      </c>
      <c r="N4" s="241" t="s">
        <v>294</v>
      </c>
      <c r="O4" s="253"/>
    </row>
    <row r="5" spans="1:15" ht="13.5" thickBot="1" x14ac:dyDescent="0.25">
      <c r="A5" s="138" t="s">
        <v>17</v>
      </c>
      <c r="B5" s="247" t="s">
        <v>292</v>
      </c>
      <c r="C5" s="252" t="s">
        <v>293</v>
      </c>
      <c r="D5" s="251"/>
      <c r="E5" s="244" t="s">
        <v>292</v>
      </c>
      <c r="F5" s="244" t="s">
        <v>291</v>
      </c>
      <c r="G5" s="250" t="s">
        <v>290</v>
      </c>
      <c r="H5" s="249"/>
      <c r="I5" s="249"/>
      <c r="J5" s="249"/>
      <c r="K5" s="249"/>
      <c r="L5" s="249"/>
      <c r="M5" s="247" t="s">
        <v>289</v>
      </c>
      <c r="N5" s="248" t="s">
        <v>288</v>
      </c>
      <c r="O5" s="237" t="s">
        <v>106</v>
      </c>
    </row>
    <row r="6" spans="1:15" x14ac:dyDescent="0.2">
      <c r="A6" s="132"/>
      <c r="B6" s="247" t="s">
        <v>19</v>
      </c>
      <c r="C6" s="246"/>
      <c r="D6" s="245"/>
      <c r="E6" s="244" t="s">
        <v>19</v>
      </c>
      <c r="F6" s="243" t="s">
        <v>280</v>
      </c>
      <c r="G6" s="242" t="s">
        <v>287</v>
      </c>
      <c r="H6" s="241" t="s">
        <v>286</v>
      </c>
      <c r="I6" s="238" t="s">
        <v>285</v>
      </c>
      <c r="J6" s="238" t="s">
        <v>284</v>
      </c>
      <c r="K6" s="240" t="s">
        <v>283</v>
      </c>
      <c r="L6" s="239" t="s">
        <v>282</v>
      </c>
      <c r="M6" s="238" t="s">
        <v>281</v>
      </c>
      <c r="N6" s="238" t="s">
        <v>281</v>
      </c>
      <c r="O6" s="237"/>
    </row>
    <row r="7" spans="1:15" ht="15.75" thickBot="1" x14ac:dyDescent="0.3">
      <c r="A7" s="122"/>
      <c r="B7" s="642">
        <f>INDICE!O3</f>
        <v>45016</v>
      </c>
      <c r="C7" s="232" t="s">
        <v>280</v>
      </c>
      <c r="D7" s="236" t="s">
        <v>170</v>
      </c>
      <c r="E7" s="235" t="s">
        <v>351</v>
      </c>
      <c r="F7" s="234" t="s">
        <v>279</v>
      </c>
      <c r="G7" s="233" t="s">
        <v>278</v>
      </c>
      <c r="H7" s="232" t="s">
        <v>277</v>
      </c>
      <c r="I7" s="229" t="s">
        <v>276</v>
      </c>
      <c r="J7" s="231" t="s">
        <v>275</v>
      </c>
      <c r="K7" s="231" t="s">
        <v>274</v>
      </c>
      <c r="L7" s="230" t="s">
        <v>273</v>
      </c>
      <c r="M7" s="229" t="s">
        <v>272</v>
      </c>
      <c r="N7" s="229" t="s">
        <v>272</v>
      </c>
      <c r="O7" s="228"/>
    </row>
    <row r="8" spans="1:15" x14ac:dyDescent="0.2">
      <c r="A8" s="113" t="s">
        <v>271</v>
      </c>
      <c r="B8" s="225"/>
      <c r="C8" s="225"/>
      <c r="D8" s="227"/>
      <c r="E8" s="226"/>
      <c r="F8" s="226"/>
      <c r="G8" s="225"/>
      <c r="H8" s="225"/>
      <c r="I8" s="225"/>
      <c r="J8" s="225"/>
      <c r="K8" s="225"/>
      <c r="L8" s="225"/>
      <c r="M8" s="225"/>
      <c r="N8" s="225"/>
      <c r="O8" s="224"/>
    </row>
    <row r="9" spans="1:15" x14ac:dyDescent="0.2">
      <c r="A9" s="109" t="s">
        <v>39</v>
      </c>
      <c r="B9" s="219">
        <f>+'1.BG USD'!C12</f>
        <v>1100933.766078298</v>
      </c>
      <c r="C9" s="219"/>
      <c r="D9" s="222"/>
      <c r="E9" s="162">
        <f>+'1.BG USD'!D12</f>
        <v>150113.86223381446</v>
      </c>
      <c r="F9" s="162">
        <f t="shared" ref="F9:F21" si="0">B9-E9+C9-D9</f>
        <v>950819.90384448355</v>
      </c>
      <c r="G9" s="219"/>
      <c r="H9" s="219"/>
      <c r="I9" s="219"/>
      <c r="J9" s="219"/>
      <c r="K9" s="219"/>
      <c r="L9" s="219"/>
      <c r="M9" s="219"/>
      <c r="N9" s="219"/>
      <c r="O9" s="218">
        <f>F9</f>
        <v>950819.90384448355</v>
      </c>
    </row>
    <row r="10" spans="1:15" x14ac:dyDescent="0.2">
      <c r="A10" s="109" t="s">
        <v>270</v>
      </c>
      <c r="B10" s="223">
        <f>+'1.BG USD'!C20</f>
        <v>261896.53121197576</v>
      </c>
      <c r="C10" s="219"/>
      <c r="D10" s="222"/>
      <c r="E10" s="162">
        <f>+'1.BG USD'!D20</f>
        <v>246766.34926053887</v>
      </c>
      <c r="F10" s="162">
        <f t="shared" si="0"/>
        <v>15130.181951436884</v>
      </c>
      <c r="G10" s="219"/>
      <c r="H10" s="219"/>
      <c r="I10" s="219"/>
      <c r="J10" s="219"/>
      <c r="K10" s="219"/>
      <c r="L10" s="219">
        <f>-F10</f>
        <v>-15130.181951436884</v>
      </c>
      <c r="M10" s="219"/>
      <c r="N10" s="219"/>
      <c r="O10" s="218"/>
    </row>
    <row r="11" spans="1:15" x14ac:dyDescent="0.2">
      <c r="A11" s="106" t="s">
        <v>269</v>
      </c>
      <c r="B11" s="221">
        <v>0</v>
      </c>
      <c r="C11" s="221"/>
      <c r="D11" s="220"/>
      <c r="E11" s="182">
        <v>0</v>
      </c>
      <c r="F11" s="182">
        <f t="shared" si="0"/>
        <v>0</v>
      </c>
      <c r="G11" s="219"/>
      <c r="H11" s="219"/>
      <c r="I11" s="219"/>
      <c r="J11" s="219">
        <f>-F11</f>
        <v>0</v>
      </c>
      <c r="K11" s="219"/>
      <c r="L11" s="219"/>
      <c r="M11" s="219"/>
      <c r="N11" s="219"/>
      <c r="O11" s="218"/>
    </row>
    <row r="12" spans="1:15" x14ac:dyDescent="0.2">
      <c r="A12" s="69" t="s">
        <v>268</v>
      </c>
      <c r="B12" s="167">
        <f>'1.BG USD'!C19</f>
        <v>185371.33990466729</v>
      </c>
      <c r="C12" s="167"/>
      <c r="D12" s="217"/>
      <c r="E12" s="189">
        <v>0</v>
      </c>
      <c r="F12" s="162">
        <f t="shared" si="0"/>
        <v>185371.33990466729</v>
      </c>
      <c r="G12" s="167">
        <f>-F12</f>
        <v>-185371.33990466729</v>
      </c>
      <c r="H12" s="167"/>
      <c r="I12" s="167"/>
      <c r="J12" s="167"/>
      <c r="K12" s="167"/>
      <c r="L12" s="167"/>
      <c r="M12" s="167"/>
      <c r="N12" s="167"/>
      <c r="O12" s="165"/>
    </row>
    <row r="13" spans="1:15" x14ac:dyDescent="0.2">
      <c r="A13" s="69" t="s">
        <v>267</v>
      </c>
      <c r="B13" s="167">
        <f>+'1.BG USD'!C27+'1.BG USD'!C21</f>
        <v>1733053.3844587579</v>
      </c>
      <c r="C13" s="167">
        <v>0</v>
      </c>
      <c r="D13" s="189"/>
      <c r="E13" s="189">
        <f>+'1.BG USD'!D27+'1.BG USD'!D21</f>
        <v>1673554.7419168486</v>
      </c>
      <c r="F13" s="162">
        <f t="shared" si="0"/>
        <v>59498.642541909358</v>
      </c>
      <c r="H13" s="167"/>
      <c r="I13" s="167"/>
      <c r="J13" s="167"/>
      <c r="K13" s="167"/>
      <c r="L13" s="167">
        <f>-F13</f>
        <v>-59498.642541909358</v>
      </c>
      <c r="M13" s="167"/>
      <c r="N13" s="167"/>
      <c r="O13" s="165"/>
    </row>
    <row r="14" spans="1:15" x14ac:dyDescent="0.2">
      <c r="A14" s="102" t="s">
        <v>266</v>
      </c>
      <c r="B14" s="216">
        <v>0</v>
      </c>
      <c r="C14" s="216"/>
      <c r="D14" s="214"/>
      <c r="E14" s="214">
        <v>0</v>
      </c>
      <c r="F14" s="162">
        <f t="shared" si="0"/>
        <v>0</v>
      </c>
      <c r="G14" s="171"/>
      <c r="H14" s="171"/>
      <c r="I14" s="171"/>
      <c r="J14" s="171"/>
      <c r="K14" s="171"/>
      <c r="L14" s="171"/>
      <c r="M14" s="171"/>
      <c r="N14" s="171"/>
      <c r="O14" s="170"/>
    </row>
    <row r="15" spans="1:15" x14ac:dyDescent="0.2">
      <c r="A15" s="69" t="s">
        <v>265</v>
      </c>
      <c r="B15" s="167">
        <f>+'1.BG USD'!C17+'1.BG USD'!C33-B16</f>
        <v>912308.61000000034</v>
      </c>
      <c r="C15" s="167"/>
      <c r="D15" s="189"/>
      <c r="E15" s="189">
        <f>+'1.BG USD'!D17+'1.BG USD'!D33-E16</f>
        <v>262159.53119665664</v>
      </c>
      <c r="F15" s="162">
        <f t="shared" si="0"/>
        <v>650149.0788033437</v>
      </c>
      <c r="G15" s="167"/>
      <c r="H15" s="167"/>
      <c r="I15" s="167"/>
      <c r="J15" s="167"/>
      <c r="K15" s="167"/>
      <c r="L15" s="167"/>
      <c r="M15" s="167">
        <f>-F15</f>
        <v>-650149.0788033437</v>
      </c>
      <c r="N15" s="167"/>
      <c r="O15" s="165"/>
    </row>
    <row r="16" spans="1:15" x14ac:dyDescent="0.2">
      <c r="A16" s="69" t="s">
        <v>264</v>
      </c>
      <c r="B16" s="167">
        <f>+'1.BG USD'!C16</f>
        <v>4591071.76</v>
      </c>
      <c r="C16" s="167">
        <f>+D44+D40</f>
        <v>-296875.50500188948</v>
      </c>
      <c r="D16" s="189">
        <f>+C34</f>
        <v>0</v>
      </c>
      <c r="E16" s="189">
        <f>+'1.BG USD'!D16</f>
        <v>4291704.4539731527</v>
      </c>
      <c r="F16" s="162">
        <f t="shared" si="0"/>
        <v>2491.8010249576182</v>
      </c>
      <c r="G16" s="167"/>
      <c r="H16" s="167"/>
      <c r="I16" s="167"/>
      <c r="J16" s="167"/>
      <c r="K16" s="167"/>
      <c r="L16" s="167"/>
      <c r="M16" s="167">
        <f>-F16</f>
        <v>-2491.8010249576182</v>
      </c>
      <c r="N16" s="167"/>
      <c r="O16" s="165"/>
    </row>
    <row r="17" spans="1:111" x14ac:dyDescent="0.2">
      <c r="A17" s="102" t="s">
        <v>263</v>
      </c>
      <c r="B17" s="216">
        <f>+'1.BG USD'!C39</f>
        <v>100575.01395385186</v>
      </c>
      <c r="C17" s="215"/>
      <c r="D17" s="214"/>
      <c r="E17" s="214">
        <f>+'1.BG USD'!D39</f>
        <v>91031.282961668199</v>
      </c>
      <c r="F17" s="162">
        <f t="shared" si="0"/>
        <v>9543.7309921836568</v>
      </c>
      <c r="G17" s="167"/>
      <c r="H17" s="167"/>
      <c r="I17" s="167"/>
      <c r="J17" s="167"/>
      <c r="K17" s="167"/>
      <c r="L17" s="167"/>
      <c r="M17" s="167">
        <f>-F17</f>
        <v>-9543.7309921836568</v>
      </c>
      <c r="N17" s="167"/>
      <c r="O17" s="165"/>
    </row>
    <row r="18" spans="1:111" x14ac:dyDescent="0.2">
      <c r="A18" s="86" t="s">
        <v>262</v>
      </c>
      <c r="B18" s="197">
        <v>0</v>
      </c>
      <c r="C18" s="197"/>
      <c r="D18" s="213"/>
      <c r="E18" s="199">
        <v>0</v>
      </c>
      <c r="F18" s="194">
        <f t="shared" si="0"/>
        <v>0</v>
      </c>
      <c r="G18" s="171"/>
      <c r="H18" s="171"/>
      <c r="I18" s="171"/>
      <c r="J18" s="171"/>
      <c r="K18" s="171"/>
      <c r="L18" s="171"/>
      <c r="M18" s="171"/>
      <c r="N18" s="171"/>
      <c r="O18" s="170"/>
    </row>
    <row r="19" spans="1:111" x14ac:dyDescent="0.2">
      <c r="A19" s="102" t="s">
        <v>261</v>
      </c>
      <c r="B19" s="216">
        <v>0</v>
      </c>
      <c r="C19" s="215"/>
      <c r="D19" s="214"/>
      <c r="E19" s="214">
        <v>0</v>
      </c>
      <c r="F19" s="162">
        <f t="shared" si="0"/>
        <v>0</v>
      </c>
      <c r="G19" s="167"/>
      <c r="H19" s="167"/>
      <c r="I19" s="167"/>
      <c r="J19" s="167"/>
      <c r="K19" s="167"/>
      <c r="L19" s="167"/>
      <c r="M19" s="167">
        <f>-F19</f>
        <v>0</v>
      </c>
      <c r="N19" s="167"/>
      <c r="O19" s="165"/>
    </row>
    <row r="20" spans="1:111" x14ac:dyDescent="0.2">
      <c r="A20" s="86" t="s">
        <v>260</v>
      </c>
      <c r="B20" s="197">
        <v>0</v>
      </c>
      <c r="C20" s="197"/>
      <c r="D20" s="213"/>
      <c r="E20" s="199">
        <v>0</v>
      </c>
      <c r="F20" s="194">
        <f t="shared" si="0"/>
        <v>0</v>
      </c>
      <c r="G20" s="171"/>
      <c r="H20" s="171"/>
      <c r="I20" s="171"/>
      <c r="J20" s="171"/>
      <c r="K20" s="171"/>
      <c r="L20" s="171"/>
      <c r="M20" s="171"/>
      <c r="N20" s="171"/>
      <c r="O20" s="170"/>
    </row>
    <row r="21" spans="1:111" s="81" customFormat="1" x14ac:dyDescent="0.2">
      <c r="A21" s="98" t="s">
        <v>259</v>
      </c>
      <c r="B21" s="212">
        <v>0</v>
      </c>
      <c r="C21" s="174">
        <v>0</v>
      </c>
      <c r="D21" s="211">
        <v>0</v>
      </c>
      <c r="E21" s="211">
        <v>0</v>
      </c>
      <c r="F21" s="194">
        <f t="shared" si="0"/>
        <v>0</v>
      </c>
      <c r="G21" s="210"/>
      <c r="H21" s="210"/>
      <c r="I21" s="210"/>
      <c r="J21" s="210"/>
      <c r="K21" s="210"/>
      <c r="L21" s="210"/>
      <c r="M21" s="210">
        <f>-F21</f>
        <v>0</v>
      </c>
      <c r="N21" s="210"/>
      <c r="O21" s="209"/>
      <c r="P21" s="76">
        <v>8975342</v>
      </c>
      <c r="Q21" s="76">
        <v>105780824</v>
      </c>
      <c r="R21" s="76">
        <f>+Q21+P21</f>
        <v>114756166</v>
      </c>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row>
    <row r="22" spans="1:111" ht="13.5" thickBot="1" x14ac:dyDescent="0.25">
      <c r="A22" s="94" t="s">
        <v>258</v>
      </c>
      <c r="B22" s="193">
        <f>SUM(B9:B21)</f>
        <v>8885210.4056075495</v>
      </c>
      <c r="C22" s="167"/>
      <c r="D22" s="189"/>
      <c r="E22" s="192">
        <f>SUM(E9:E21)</f>
        <v>6715330.2215426797</v>
      </c>
      <c r="F22" s="162">
        <v>0</v>
      </c>
      <c r="G22" s="167"/>
      <c r="H22" s="167"/>
      <c r="I22" s="167"/>
      <c r="J22" s="167"/>
      <c r="K22" s="167"/>
      <c r="L22" s="167"/>
      <c r="M22" s="167"/>
      <c r="N22" s="167"/>
      <c r="O22" s="165"/>
      <c r="P22" s="76">
        <v>1599667</v>
      </c>
      <c r="Q22" s="76">
        <v>9474951</v>
      </c>
      <c r="R22" s="76">
        <f>+Q22+P22</f>
        <v>11074618</v>
      </c>
    </row>
    <row r="23" spans="1:111" ht="13.5" thickTop="1" x14ac:dyDescent="0.2">
      <c r="A23" s="78" t="s">
        <v>257</v>
      </c>
      <c r="B23" s="208">
        <f>+B22-'1.BG USD'!C41</f>
        <v>0</v>
      </c>
      <c r="C23" s="207"/>
      <c r="D23" s="206"/>
      <c r="E23" s="205">
        <f>+E22-'1.BG USD'!D41</f>
        <v>0</v>
      </c>
      <c r="F23" s="204">
        <f t="shared" ref="F23:F37" si="1">B23-E23+C23-D23</f>
        <v>0</v>
      </c>
      <c r="G23" s="167"/>
      <c r="H23" s="167"/>
      <c r="I23" s="167"/>
      <c r="J23" s="167"/>
      <c r="K23" s="167"/>
      <c r="L23" s="167"/>
      <c r="M23" s="167"/>
      <c r="N23" s="167"/>
      <c r="O23" s="165"/>
      <c r="P23" s="76">
        <v>4727013</v>
      </c>
      <c r="Q23" s="76">
        <v>30725588</v>
      </c>
      <c r="R23" s="76">
        <f>+Q23+P23</f>
        <v>35452601</v>
      </c>
    </row>
    <row r="24" spans="1:111" x14ac:dyDescent="0.2">
      <c r="A24" s="69" t="s">
        <v>256</v>
      </c>
      <c r="B24" s="188">
        <v>0</v>
      </c>
      <c r="C24" s="167"/>
      <c r="D24" s="189"/>
      <c r="E24" s="187">
        <v>0</v>
      </c>
      <c r="F24" s="162">
        <f t="shared" si="1"/>
        <v>0</v>
      </c>
      <c r="G24" s="167"/>
      <c r="H24" s="167"/>
      <c r="I24" s="167"/>
      <c r="J24" s="167"/>
      <c r="K24" s="167"/>
      <c r="L24" s="167"/>
      <c r="M24" s="167"/>
      <c r="N24" s="167">
        <f>-F24</f>
        <v>0</v>
      </c>
      <c r="O24" s="165"/>
      <c r="P24" s="76">
        <v>5522903</v>
      </c>
      <c r="Q24" s="76">
        <v>52954902</v>
      </c>
      <c r="R24" s="76">
        <f>+Q24+P24</f>
        <v>58477805</v>
      </c>
    </row>
    <row r="25" spans="1:111" x14ac:dyDescent="0.2">
      <c r="A25" s="69" t="s">
        <v>255</v>
      </c>
      <c r="B25" s="167">
        <v>0</v>
      </c>
      <c r="C25" s="167">
        <f>+D31</f>
        <v>0</v>
      </c>
      <c r="D25" s="189"/>
      <c r="E25" s="189">
        <v>0</v>
      </c>
      <c r="F25" s="162">
        <f t="shared" si="1"/>
        <v>0</v>
      </c>
      <c r="G25" s="167">
        <f>-F25</f>
        <v>0</v>
      </c>
      <c r="H25" s="167"/>
      <c r="J25" s="167"/>
      <c r="K25" s="167"/>
      <c r="L25" s="167"/>
      <c r="M25" s="167"/>
      <c r="N25" s="167"/>
      <c r="O25" s="165"/>
      <c r="P25" s="76">
        <v>1172931</v>
      </c>
      <c r="Q25" s="76">
        <v>51608984</v>
      </c>
      <c r="R25" s="76">
        <f>+Q25+P25</f>
        <v>52781915</v>
      </c>
    </row>
    <row r="26" spans="1:111" x14ac:dyDescent="0.2">
      <c r="A26" s="69" t="s">
        <v>254</v>
      </c>
      <c r="B26" s="167">
        <f>-'1.BG USD'!C47</f>
        <v>-10995.1403824428</v>
      </c>
      <c r="C26" s="167">
        <f>+D46</f>
        <v>0</v>
      </c>
      <c r="D26" s="189"/>
      <c r="E26" s="189">
        <f>-'1.BG USD'!D47</f>
        <v>-78170.937606685882</v>
      </c>
      <c r="F26" s="162">
        <f t="shared" si="1"/>
        <v>67175.797224243084</v>
      </c>
      <c r="G26" s="167"/>
      <c r="H26" s="167"/>
      <c r="I26" s="167">
        <f>-F26</f>
        <v>-67175.797224243084</v>
      </c>
      <c r="J26" s="167"/>
      <c r="K26" s="167"/>
      <c r="L26" s="167">
        <v>0</v>
      </c>
      <c r="M26" s="167"/>
      <c r="N26" s="167"/>
      <c r="O26" s="165"/>
      <c r="P26" s="91">
        <f>SUM(P21:P25)</f>
        <v>21997856</v>
      </c>
      <c r="Q26" s="91">
        <f>SUM(Q21:Q25)</f>
        <v>250545249</v>
      </c>
      <c r="R26" s="91">
        <f>SUM(R21:R25)</f>
        <v>272543105</v>
      </c>
    </row>
    <row r="27" spans="1:111" x14ac:dyDescent="0.2">
      <c r="A27" s="69" t="s">
        <v>253</v>
      </c>
      <c r="B27" s="167">
        <f>-'[4]Balance Gral. Resol. 6'!G23-'[4]Balance Gral. Resol. 6'!G22</f>
        <v>0</v>
      </c>
      <c r="C27" s="167">
        <v>0</v>
      </c>
      <c r="D27" s="189"/>
      <c r="E27" s="189">
        <f>-'[4]Balance Gral. Resol. 6'!J23-'[4]Balance Gral. Resol. 6'!J22</f>
        <v>0</v>
      </c>
      <c r="F27" s="162">
        <f t="shared" si="1"/>
        <v>0</v>
      </c>
      <c r="G27" s="167"/>
      <c r="H27" s="167"/>
      <c r="I27" s="167"/>
      <c r="J27" s="167"/>
      <c r="K27" s="167"/>
      <c r="L27" s="167">
        <v>0</v>
      </c>
      <c r="M27" s="167"/>
      <c r="N27" s="167">
        <f>-F27</f>
        <v>0</v>
      </c>
      <c r="O27" s="165"/>
      <c r="P27" s="76"/>
      <c r="Q27" s="76"/>
      <c r="R27" s="76"/>
    </row>
    <row r="28" spans="1:111" x14ac:dyDescent="0.2">
      <c r="A28" s="69" t="s">
        <v>252</v>
      </c>
      <c r="B28" s="167">
        <v>0</v>
      </c>
      <c r="C28" s="167"/>
      <c r="D28" s="189"/>
      <c r="E28" s="189">
        <v>0</v>
      </c>
      <c r="F28" s="162">
        <f t="shared" si="1"/>
        <v>0</v>
      </c>
      <c r="G28" s="167"/>
      <c r="H28" s="167"/>
      <c r="I28" s="167"/>
      <c r="J28" s="167">
        <f>-F28</f>
        <v>0</v>
      </c>
      <c r="M28" s="167"/>
      <c r="N28" s="167"/>
      <c r="O28" s="165"/>
      <c r="P28" s="76"/>
      <c r="Q28" s="76"/>
      <c r="R28" s="76"/>
    </row>
    <row r="29" spans="1:111" x14ac:dyDescent="0.2">
      <c r="A29" s="69" t="s">
        <v>251</v>
      </c>
      <c r="B29" s="167">
        <v>0</v>
      </c>
      <c r="C29" s="203"/>
      <c r="D29" s="189"/>
      <c r="E29" s="189">
        <v>0</v>
      </c>
      <c r="F29" s="162">
        <f t="shared" si="1"/>
        <v>0</v>
      </c>
      <c r="G29" s="167"/>
      <c r="H29" s="167"/>
      <c r="I29" s="167"/>
      <c r="J29" s="167"/>
      <c r="K29" s="167"/>
      <c r="L29" s="167">
        <f>-F29</f>
        <v>0</v>
      </c>
      <c r="M29" s="167"/>
      <c r="N29" s="167"/>
      <c r="O29" s="165"/>
      <c r="P29" s="76"/>
      <c r="Q29" s="76"/>
      <c r="R29" s="76"/>
    </row>
    <row r="30" spans="1:111" x14ac:dyDescent="0.2">
      <c r="A30" s="89" t="s">
        <v>250</v>
      </c>
      <c r="B30" s="202">
        <f>-'1.BG USD'!C49</f>
        <v>-8000000</v>
      </c>
      <c r="C30" s="201">
        <v>0</v>
      </c>
      <c r="D30" s="200"/>
      <c r="E30" s="200">
        <f>-'1.BG USD'!D49</f>
        <v>-6000000</v>
      </c>
      <c r="F30" s="194">
        <f t="shared" si="1"/>
        <v>-2000000</v>
      </c>
      <c r="G30" s="167"/>
      <c r="H30" s="167"/>
      <c r="I30" s="167"/>
      <c r="J30" s="167"/>
      <c r="K30" s="167"/>
      <c r="L30" s="167"/>
      <c r="M30" s="167"/>
      <c r="N30" s="167">
        <f>-F30</f>
        <v>2000000</v>
      </c>
      <c r="O30" s="165"/>
      <c r="P30" s="76"/>
      <c r="Q30" s="76"/>
      <c r="R30" s="76"/>
    </row>
    <row r="31" spans="1:111" x14ac:dyDescent="0.2">
      <c r="A31" s="69" t="s">
        <v>249</v>
      </c>
      <c r="B31" s="167">
        <v>0</v>
      </c>
      <c r="D31" s="189">
        <v>0</v>
      </c>
      <c r="E31" s="189">
        <v>0</v>
      </c>
      <c r="F31" s="162">
        <f t="shared" si="1"/>
        <v>0</v>
      </c>
      <c r="G31" s="167"/>
      <c r="H31" s="167"/>
      <c r="I31" s="167"/>
      <c r="J31" s="167"/>
      <c r="K31" s="167"/>
      <c r="L31" s="167"/>
      <c r="M31" s="167"/>
      <c r="N31" s="167">
        <f>-F31</f>
        <v>0</v>
      </c>
      <c r="O31" s="165"/>
      <c r="P31" s="76"/>
      <c r="Q31" s="76"/>
      <c r="R31" s="76"/>
    </row>
    <row r="32" spans="1:111" x14ac:dyDescent="0.2">
      <c r="A32" s="86" t="s">
        <v>248</v>
      </c>
      <c r="B32" s="197">
        <v>0</v>
      </c>
      <c r="C32" s="197">
        <v>0</v>
      </c>
      <c r="D32" s="199">
        <v>0</v>
      </c>
      <c r="E32" s="199">
        <v>0</v>
      </c>
      <c r="F32" s="194">
        <f t="shared" si="1"/>
        <v>0</v>
      </c>
      <c r="G32" s="171"/>
      <c r="H32" s="171"/>
      <c r="I32" s="171"/>
      <c r="J32" s="171"/>
      <c r="K32" s="171"/>
      <c r="L32" s="171"/>
      <c r="M32" s="171"/>
      <c r="N32" s="171"/>
      <c r="O32" s="170"/>
      <c r="P32" s="76"/>
      <c r="Q32" s="76"/>
      <c r="R32" s="76"/>
    </row>
    <row r="33" spans="1:111" x14ac:dyDescent="0.2">
      <c r="A33" s="86" t="s">
        <v>233</v>
      </c>
      <c r="B33" s="197">
        <v>0</v>
      </c>
      <c r="C33" s="197">
        <v>0</v>
      </c>
      <c r="D33" s="199"/>
      <c r="E33" s="199">
        <v>0</v>
      </c>
      <c r="F33" s="194">
        <f t="shared" si="1"/>
        <v>0</v>
      </c>
      <c r="G33" s="171"/>
      <c r="H33" s="171"/>
      <c r="I33" s="171"/>
      <c r="J33" s="171"/>
      <c r="K33" s="171"/>
      <c r="L33" s="171"/>
      <c r="M33" s="171"/>
      <c r="N33" s="171"/>
      <c r="O33" s="170"/>
      <c r="P33" s="76"/>
      <c r="Q33" s="76"/>
      <c r="R33" s="76"/>
    </row>
    <row r="34" spans="1:111" x14ac:dyDescent="0.2">
      <c r="A34" s="86" t="s">
        <v>247</v>
      </c>
      <c r="B34" s="197">
        <v>0</v>
      </c>
      <c r="C34" s="197">
        <v>0</v>
      </c>
      <c r="D34" s="199">
        <v>0</v>
      </c>
      <c r="E34" s="199">
        <v>0</v>
      </c>
      <c r="F34" s="194">
        <f t="shared" si="1"/>
        <v>0</v>
      </c>
      <c r="G34" s="171"/>
      <c r="H34" s="171"/>
      <c r="I34" s="171"/>
      <c r="J34" s="171"/>
      <c r="K34" s="171"/>
      <c r="L34" s="171"/>
      <c r="M34" s="171"/>
      <c r="N34" s="171"/>
      <c r="O34" s="170"/>
      <c r="P34" s="76"/>
      <c r="Q34" s="76"/>
      <c r="R34" s="76"/>
    </row>
    <row r="35" spans="1:111" s="81" customFormat="1" x14ac:dyDescent="0.2">
      <c r="A35" s="86" t="s">
        <v>246</v>
      </c>
      <c r="B35" s="197">
        <f>-'1.BG USD'!C51</f>
        <v>-637159.28393599391</v>
      </c>
      <c r="C35" s="197">
        <f>D37</f>
        <v>637159.28393599391</v>
      </c>
      <c r="D35" s="199">
        <v>0</v>
      </c>
      <c r="E35" s="199">
        <f>-'1.BG USD'!D51</f>
        <v>0</v>
      </c>
      <c r="F35" s="194">
        <f t="shared" si="1"/>
        <v>0</v>
      </c>
      <c r="G35" s="171"/>
      <c r="H35" s="171"/>
      <c r="I35" s="171"/>
      <c r="J35" s="171"/>
      <c r="K35" s="171"/>
      <c r="L35" s="171"/>
      <c r="M35" s="171"/>
      <c r="N35" s="171"/>
      <c r="O35" s="170"/>
      <c r="P35" s="76"/>
      <c r="Q35" s="76"/>
      <c r="R35" s="7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row>
    <row r="36" spans="1:111" s="566" customFormat="1" x14ac:dyDescent="0.2">
      <c r="A36" s="556" t="s">
        <v>245</v>
      </c>
      <c r="B36" s="557">
        <v>0</v>
      </c>
      <c r="C36" s="558">
        <v>0</v>
      </c>
      <c r="D36" s="559"/>
      <c r="E36" s="560">
        <v>0</v>
      </c>
      <c r="F36" s="561">
        <f t="shared" si="1"/>
        <v>0</v>
      </c>
      <c r="G36" s="562"/>
      <c r="H36" s="562"/>
      <c r="I36" s="562"/>
      <c r="J36" s="562"/>
      <c r="K36" s="562"/>
      <c r="L36" s="563"/>
      <c r="M36" s="562"/>
      <c r="N36" s="167">
        <f>-F36</f>
        <v>0</v>
      </c>
      <c r="O36" s="564"/>
      <c r="P36" s="565"/>
      <c r="Q36" s="565"/>
      <c r="R36" s="565"/>
    </row>
    <row r="37" spans="1:111" s="81" customFormat="1" ht="13.5" thickBot="1" x14ac:dyDescent="0.25">
      <c r="A37" s="86" t="s">
        <v>244</v>
      </c>
      <c r="B37" s="198">
        <f>-'1.BG USD'!C52</f>
        <v>-237055.98</v>
      </c>
      <c r="C37" s="197">
        <f>D56</f>
        <v>237055.97854044003</v>
      </c>
      <c r="D37" s="196">
        <f>-E37</f>
        <v>637159.28393599391</v>
      </c>
      <c r="E37" s="195">
        <f>-'1.BG USD'!D52</f>
        <v>-637159.28393599391</v>
      </c>
      <c r="F37" s="194">
        <f t="shared" si="1"/>
        <v>-1.4595598913729191E-3</v>
      </c>
      <c r="G37" s="171"/>
      <c r="H37" s="171"/>
      <c r="I37" s="171"/>
      <c r="J37" s="171"/>
      <c r="K37" s="171"/>
      <c r="L37" s="171"/>
      <c r="M37" s="171"/>
      <c r="N37" s="171"/>
      <c r="O37" s="170"/>
      <c r="P37" s="76"/>
      <c r="Q37" s="76"/>
      <c r="R37" s="7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row>
    <row r="38" spans="1:111" ht="13.5" thickBot="1" x14ac:dyDescent="0.25">
      <c r="A38" s="80" t="s">
        <v>52</v>
      </c>
      <c r="B38" s="193">
        <f>SUM(B24:B37)</f>
        <v>-8885210.404318437</v>
      </c>
      <c r="C38" s="167"/>
      <c r="D38" s="189"/>
      <c r="E38" s="192">
        <f>SUM(E24:E37)</f>
        <v>-6715330.2215426797</v>
      </c>
      <c r="F38" s="162">
        <v>0</v>
      </c>
      <c r="G38" s="167"/>
      <c r="H38" s="167"/>
      <c r="I38" s="167"/>
      <c r="J38" s="167"/>
      <c r="K38" s="167"/>
      <c r="L38" s="167"/>
      <c r="M38" s="167"/>
      <c r="N38" s="167"/>
      <c r="O38" s="165"/>
      <c r="P38" s="76"/>
      <c r="Q38" s="76"/>
      <c r="R38" s="76"/>
    </row>
    <row r="39" spans="1:111" ht="13.5" thickTop="1" x14ac:dyDescent="0.2">
      <c r="A39" s="78" t="s">
        <v>243</v>
      </c>
      <c r="B39" s="191">
        <f>+B38+B22</f>
        <v>1.2891124933958054E-3</v>
      </c>
      <c r="C39" s="167"/>
      <c r="D39" s="189"/>
      <c r="E39" s="190">
        <f>+E38+E22</f>
        <v>0</v>
      </c>
      <c r="F39" s="162">
        <v>0</v>
      </c>
      <c r="G39" s="167"/>
      <c r="H39" s="167"/>
      <c r="I39" s="167"/>
      <c r="J39" s="167"/>
      <c r="K39" s="167"/>
      <c r="L39" s="167"/>
      <c r="M39" s="167"/>
      <c r="N39" s="167"/>
      <c r="O39" s="165"/>
      <c r="P39" s="76"/>
      <c r="Q39" s="76"/>
      <c r="R39" s="76"/>
    </row>
    <row r="40" spans="1:111" x14ac:dyDescent="0.2">
      <c r="A40" s="69" t="s">
        <v>242</v>
      </c>
      <c r="B40" s="167">
        <f>-'2.EERR USD'!C14</f>
        <v>-486400.10765513103</v>
      </c>
      <c r="C40" s="167"/>
      <c r="D40" s="189">
        <v>-311279.65000000002</v>
      </c>
      <c r="E40" s="189"/>
      <c r="F40" s="162">
        <f t="shared" ref="F40:F51" si="2">B40-E40+C40-D40</f>
        <v>-175120.457655131</v>
      </c>
      <c r="G40" s="167">
        <f>-F40</f>
        <v>175120.457655131</v>
      </c>
      <c r="H40" s="167"/>
      <c r="I40" s="167"/>
      <c r="J40" s="167"/>
      <c r="K40" s="167"/>
      <c r="L40" s="167"/>
      <c r="M40" s="167"/>
      <c r="N40" s="167"/>
      <c r="O40" s="165"/>
    </row>
    <row r="41" spans="1:111" x14ac:dyDescent="0.2">
      <c r="A41" s="69" t="s">
        <v>241</v>
      </c>
      <c r="B41" s="167">
        <f>-'2.EERR USD'!C12-'2.EERR USD'!C13</f>
        <v>-2086.9847474589478</v>
      </c>
      <c r="C41" s="167"/>
      <c r="D41" s="189"/>
      <c r="E41" s="189"/>
      <c r="F41" s="162">
        <f t="shared" si="2"/>
        <v>-2086.9847474589478</v>
      </c>
      <c r="G41" s="167">
        <f>-F41</f>
        <v>2086.9847474589478</v>
      </c>
      <c r="H41" s="167">
        <v>0</v>
      </c>
      <c r="I41" s="167"/>
      <c r="J41" s="167"/>
      <c r="K41" s="167"/>
      <c r="L41" s="167"/>
      <c r="M41" s="167"/>
      <c r="N41" s="167"/>
      <c r="O41" s="165"/>
    </row>
    <row r="42" spans="1:111" x14ac:dyDescent="0.2">
      <c r="A42" s="69" t="s">
        <v>240</v>
      </c>
      <c r="B42" s="167">
        <v>0</v>
      </c>
      <c r="C42" s="167"/>
      <c r="D42" s="189"/>
      <c r="E42" s="189"/>
      <c r="F42" s="162">
        <f t="shared" si="2"/>
        <v>0</v>
      </c>
      <c r="G42" s="167"/>
      <c r="H42" s="167"/>
      <c r="I42" s="167"/>
      <c r="J42" s="167"/>
      <c r="K42" s="167"/>
      <c r="L42" s="167"/>
      <c r="M42" s="167">
        <f>-F42</f>
        <v>0</v>
      </c>
      <c r="N42" s="167"/>
      <c r="O42" s="165"/>
    </row>
    <row r="43" spans="1:111" x14ac:dyDescent="0.2">
      <c r="A43" s="69" t="s">
        <v>239</v>
      </c>
      <c r="B43" s="167">
        <v>0</v>
      </c>
      <c r="C43" s="167"/>
      <c r="D43" s="189"/>
      <c r="E43" s="189"/>
      <c r="F43" s="162">
        <f t="shared" si="2"/>
        <v>0</v>
      </c>
      <c r="G43" s="167"/>
      <c r="H43" s="167"/>
      <c r="I43" s="167"/>
      <c r="J43" s="167"/>
      <c r="K43" s="167"/>
      <c r="L43" s="167"/>
      <c r="M43" s="167">
        <f>-B43</f>
        <v>0</v>
      </c>
      <c r="N43" s="167"/>
      <c r="O43" s="165"/>
    </row>
    <row r="44" spans="1:111" x14ac:dyDescent="0.2">
      <c r="A44" s="69" t="s">
        <v>238</v>
      </c>
      <c r="B44" s="167">
        <f>+'2.EERR USD'!C21</f>
        <v>150402.57946367643</v>
      </c>
      <c r="C44" s="167"/>
      <c r="D44" s="189">
        <v>14404.144998110562</v>
      </c>
      <c r="E44" s="189"/>
      <c r="F44" s="162">
        <f t="shared" si="2"/>
        <v>135998.43446556586</v>
      </c>
      <c r="G44" s="167"/>
      <c r="H44" s="167"/>
      <c r="I44" s="167">
        <f>-F44</f>
        <v>-135998.43446556586</v>
      </c>
      <c r="J44" s="167"/>
      <c r="K44" s="167"/>
      <c r="L44" s="167"/>
      <c r="M44" s="167"/>
      <c r="N44" s="167"/>
      <c r="O44" s="165"/>
    </row>
    <row r="45" spans="1:111" x14ac:dyDescent="0.2">
      <c r="A45" s="69" t="s">
        <v>237</v>
      </c>
      <c r="B45" s="167">
        <v>0</v>
      </c>
      <c r="C45" s="167"/>
      <c r="D45" s="189"/>
      <c r="E45" s="189"/>
      <c r="F45" s="162">
        <f t="shared" si="2"/>
        <v>0</v>
      </c>
      <c r="G45" s="167"/>
      <c r="H45" s="167"/>
      <c r="I45" s="167"/>
      <c r="J45" s="167"/>
      <c r="K45" s="167">
        <f>-F45</f>
        <v>0</v>
      </c>
      <c r="L45" s="167"/>
      <c r="M45" s="167"/>
      <c r="N45" s="167"/>
      <c r="O45" s="165"/>
    </row>
    <row r="46" spans="1:111" x14ac:dyDescent="0.2">
      <c r="A46" s="69" t="s">
        <v>236</v>
      </c>
      <c r="B46" s="167">
        <f>+'2.EERR USD'!C17</f>
        <v>148754.43256643834</v>
      </c>
      <c r="C46" s="167"/>
      <c r="D46" s="189">
        <v>0</v>
      </c>
      <c r="E46" s="189"/>
      <c r="F46" s="162">
        <f t="shared" si="2"/>
        <v>148754.43256643834</v>
      </c>
      <c r="G46" s="167"/>
      <c r="H46" s="167"/>
      <c r="I46" s="167"/>
      <c r="J46" s="167"/>
      <c r="K46" s="167"/>
      <c r="L46" s="167">
        <f>-F46</f>
        <v>-148754.43256643834</v>
      </c>
      <c r="M46" s="167"/>
      <c r="N46" s="167"/>
      <c r="O46" s="165"/>
    </row>
    <row r="47" spans="1:111" x14ac:dyDescent="0.2">
      <c r="A47" s="69" t="s">
        <v>235</v>
      </c>
      <c r="B47" s="188">
        <f>+'2.EERR USD'!C19+'2.EERR USD'!C20</f>
        <v>81660.53183203518</v>
      </c>
      <c r="C47" s="167"/>
      <c r="D47" s="181">
        <v>0</v>
      </c>
      <c r="E47" s="187"/>
      <c r="F47" s="162">
        <f t="shared" si="2"/>
        <v>81660.53183203518</v>
      </c>
      <c r="G47" s="167"/>
      <c r="H47" s="167"/>
      <c r="I47" s="167"/>
      <c r="J47" s="167"/>
      <c r="K47" s="167"/>
      <c r="L47" s="167">
        <f>-F47</f>
        <v>-81660.53183203518</v>
      </c>
      <c r="M47" s="167"/>
      <c r="N47" s="167"/>
      <c r="O47" s="165"/>
    </row>
    <row r="48" spans="1:111" x14ac:dyDescent="0.2">
      <c r="A48" s="71" t="s">
        <v>234</v>
      </c>
      <c r="B48" s="185">
        <v>0</v>
      </c>
      <c r="C48" s="174"/>
      <c r="D48" s="173"/>
      <c r="E48" s="184"/>
      <c r="F48" s="182">
        <f t="shared" si="2"/>
        <v>0</v>
      </c>
      <c r="G48" s="171"/>
      <c r="H48" s="171"/>
      <c r="I48" s="171"/>
      <c r="J48" s="171"/>
      <c r="K48" s="171"/>
      <c r="L48" s="171">
        <f>F48</f>
        <v>0</v>
      </c>
      <c r="M48" s="171"/>
      <c r="N48" s="171"/>
      <c r="O48" s="170"/>
    </row>
    <row r="49" spans="1:15" x14ac:dyDescent="0.2">
      <c r="A49" s="67" t="s">
        <v>233</v>
      </c>
      <c r="B49" s="186">
        <v>0</v>
      </c>
      <c r="C49" s="174"/>
      <c r="D49" s="173"/>
      <c r="E49" s="184"/>
      <c r="F49" s="182">
        <f t="shared" si="2"/>
        <v>0</v>
      </c>
      <c r="G49" s="171"/>
      <c r="H49" s="171"/>
      <c r="I49" s="171"/>
      <c r="J49" s="171"/>
      <c r="K49" s="171"/>
      <c r="L49" s="171">
        <f>-F49</f>
        <v>0</v>
      </c>
      <c r="M49" s="171"/>
      <c r="N49" s="171"/>
      <c r="O49" s="170"/>
    </row>
    <row r="50" spans="1:15" s="575" customFormat="1" x14ac:dyDescent="0.2">
      <c r="A50" s="568" t="s">
        <v>332</v>
      </c>
      <c r="B50" s="569">
        <f>+'2.EERR USD'!C22</f>
        <v>-129386.43</v>
      </c>
      <c r="C50" s="570"/>
      <c r="D50" s="571"/>
      <c r="E50" s="572"/>
      <c r="F50" s="573">
        <f t="shared" si="2"/>
        <v>-129386.43</v>
      </c>
      <c r="G50" s="570"/>
      <c r="H50" s="570"/>
      <c r="I50" s="570"/>
      <c r="J50" s="570"/>
      <c r="K50" s="570"/>
      <c r="L50" s="570">
        <f>-F50</f>
        <v>129386.43</v>
      </c>
      <c r="M50" s="570"/>
      <c r="N50" s="570"/>
      <c r="O50" s="574"/>
    </row>
    <row r="51" spans="1:15" x14ac:dyDescent="0.2">
      <c r="A51" s="71" t="s">
        <v>231</v>
      </c>
      <c r="B51" s="174">
        <v>0</v>
      </c>
      <c r="C51" s="174"/>
      <c r="D51" s="173"/>
      <c r="E51" s="183"/>
      <c r="F51" s="182">
        <f t="shared" si="2"/>
        <v>0</v>
      </c>
      <c r="G51" s="167"/>
      <c r="H51" s="167"/>
      <c r="I51" s="167"/>
      <c r="J51" s="167"/>
      <c r="K51" s="167"/>
      <c r="L51" s="167"/>
      <c r="M51" s="167"/>
      <c r="N51" s="167">
        <f>+L5-F51</f>
        <v>0</v>
      </c>
      <c r="O51" s="165"/>
    </row>
    <row r="52" spans="1:15" x14ac:dyDescent="0.2">
      <c r="A52" s="69"/>
      <c r="B52" s="166"/>
      <c r="C52" s="167"/>
      <c r="D52" s="181"/>
      <c r="E52" s="180"/>
      <c r="F52" s="162"/>
      <c r="G52" s="167"/>
      <c r="H52" s="167"/>
      <c r="I52" s="167"/>
      <c r="J52" s="167"/>
      <c r="K52" s="167"/>
      <c r="L52" s="167"/>
      <c r="M52" s="167"/>
      <c r="N52" s="167"/>
      <c r="O52" s="165"/>
    </row>
    <row r="53" spans="1:15" x14ac:dyDescent="0.2">
      <c r="A53" s="69"/>
      <c r="B53" s="167"/>
      <c r="C53" s="167"/>
      <c r="D53" s="181"/>
      <c r="E53" s="180"/>
      <c r="F53" s="162"/>
      <c r="G53" s="167"/>
      <c r="H53" s="167"/>
      <c r="I53" s="167"/>
      <c r="J53" s="167"/>
      <c r="K53" s="167"/>
      <c r="L53" s="167"/>
      <c r="M53" s="167"/>
      <c r="N53" s="167"/>
      <c r="O53" s="165"/>
    </row>
    <row r="54" spans="1:15" x14ac:dyDescent="0.2">
      <c r="A54" s="69"/>
      <c r="B54" s="167">
        <v>0</v>
      </c>
      <c r="C54" s="167"/>
      <c r="D54" s="181"/>
      <c r="E54" s="180"/>
      <c r="F54" s="162"/>
      <c r="G54" s="167"/>
      <c r="H54" s="167"/>
      <c r="I54" s="167"/>
      <c r="J54" s="167"/>
      <c r="K54" s="167"/>
      <c r="L54" s="167"/>
      <c r="M54" s="167"/>
      <c r="N54" s="167"/>
      <c r="O54" s="165"/>
    </row>
    <row r="55" spans="1:15" ht="13.5" thickBot="1" x14ac:dyDescent="0.25">
      <c r="A55" s="67" t="s">
        <v>230</v>
      </c>
      <c r="B55" s="179">
        <v>0</v>
      </c>
      <c r="C55" s="178"/>
      <c r="D55" s="177"/>
      <c r="E55" s="173"/>
      <c r="F55" s="172">
        <f>B55-E55+C55-D55</f>
        <v>0</v>
      </c>
      <c r="G55" s="176"/>
      <c r="H55" s="171"/>
      <c r="I55" s="171"/>
      <c r="J55" s="171"/>
      <c r="K55" s="171"/>
      <c r="L55" s="171">
        <f>-F55</f>
        <v>0</v>
      </c>
      <c r="M55" s="171"/>
      <c r="N55" s="171"/>
      <c r="O55" s="170"/>
    </row>
    <row r="56" spans="1:15" ht="13.5" thickBot="1" x14ac:dyDescent="0.25">
      <c r="A56" s="62" t="s">
        <v>229</v>
      </c>
      <c r="B56" s="175">
        <f>SUM(B40:B55)*-1</f>
        <v>237055.97854044003</v>
      </c>
      <c r="C56" s="174"/>
      <c r="D56" s="173">
        <f>B56</f>
        <v>237055.97854044003</v>
      </c>
      <c r="E56" s="173"/>
      <c r="F56" s="172">
        <f>B56-E56+C56-D56</f>
        <v>0</v>
      </c>
      <c r="G56" s="171"/>
      <c r="H56" s="171"/>
      <c r="I56" s="171"/>
      <c r="J56" s="171"/>
      <c r="K56" s="171"/>
      <c r="L56" s="171">
        <f>-F56</f>
        <v>0</v>
      </c>
      <c r="M56" s="171"/>
      <c r="N56" s="171"/>
      <c r="O56" s="170"/>
    </row>
    <row r="57" spans="1:15" ht="13.5" thickBot="1" x14ac:dyDescent="0.25">
      <c r="A57" s="55" t="s">
        <v>228</v>
      </c>
      <c r="B57" s="169">
        <f>+B56+B37</f>
        <v>-1.4595599786844105E-3</v>
      </c>
      <c r="C57" s="169"/>
      <c r="D57" s="168"/>
      <c r="E57" s="163"/>
      <c r="F57" s="162"/>
      <c r="G57" s="166"/>
      <c r="H57" s="166"/>
      <c r="I57" s="166"/>
      <c r="J57" s="166"/>
      <c r="K57" s="166"/>
      <c r="L57" s="167"/>
      <c r="M57" s="167"/>
      <c r="N57" s="166"/>
      <c r="O57" s="165"/>
    </row>
    <row r="58" spans="1:15" ht="15.75" thickBot="1" x14ac:dyDescent="0.3">
      <c r="A58" s="50" t="s">
        <v>106</v>
      </c>
      <c r="B58" s="164"/>
      <c r="C58" s="164">
        <f>SUM(C9:C56)</f>
        <v>577339.75747454446</v>
      </c>
      <c r="D58" s="163">
        <f>SUM(D9:D57)</f>
        <v>577339.75747454446</v>
      </c>
      <c r="E58" s="163"/>
      <c r="F58" s="162">
        <f>SUM(F8:F57)</f>
        <v>1.289114574319683E-3</v>
      </c>
      <c r="G58" s="161">
        <f t="shared" ref="G58:N58" si="3">SUM(G9:G56)</f>
        <v>-8163.897502077336</v>
      </c>
      <c r="H58" s="161">
        <f t="shared" si="3"/>
        <v>0</v>
      </c>
      <c r="I58" s="161">
        <f t="shared" si="3"/>
        <v>-203174.23168980895</v>
      </c>
      <c r="J58" s="161">
        <f t="shared" si="3"/>
        <v>0</v>
      </c>
      <c r="K58" s="161">
        <f t="shared" si="3"/>
        <v>0</v>
      </c>
      <c r="L58" s="161">
        <f t="shared" si="3"/>
        <v>-175657.35889181978</v>
      </c>
      <c r="M58" s="161">
        <f t="shared" si="3"/>
        <v>-662184.61082048493</v>
      </c>
      <c r="N58" s="161">
        <f t="shared" si="3"/>
        <v>2000000</v>
      </c>
      <c r="O58" s="160">
        <f>SUM(F58:N58)</f>
        <v>950819.90238492354</v>
      </c>
    </row>
    <row r="59" spans="1:15" ht="15.75" x14ac:dyDescent="0.25">
      <c r="B59" s="145">
        <f>+B37+B56</f>
        <v>-1.4595599786844105E-3</v>
      </c>
      <c r="D59" s="159">
        <f>D58-C58</f>
        <v>0</v>
      </c>
      <c r="O59" s="158">
        <f>O58-O9</f>
        <v>-1.4595600077882409E-3</v>
      </c>
    </row>
    <row r="60" spans="1:15" x14ac:dyDescent="0.2">
      <c r="A60" s="41"/>
      <c r="B60" s="157"/>
      <c r="C60" s="157"/>
    </row>
    <row r="61" spans="1:15" ht="20.25" x14ac:dyDescent="0.3">
      <c r="A61" s="40" t="s">
        <v>221</v>
      </c>
      <c r="B61" s="156"/>
      <c r="C61" s="156"/>
      <c r="D61" s="155"/>
      <c r="E61" s="155"/>
    </row>
    <row r="62" spans="1:15" ht="15" x14ac:dyDescent="0.2">
      <c r="A62" s="35"/>
      <c r="B62" s="152"/>
      <c r="C62" s="152"/>
      <c r="D62" s="147"/>
      <c r="E62" s="147">
        <v>0</v>
      </c>
    </row>
    <row r="63" spans="1:15" ht="15" x14ac:dyDescent="0.2">
      <c r="A63" s="34" t="s">
        <v>227</v>
      </c>
      <c r="B63" s="153">
        <f>+G58</f>
        <v>-8163.897502077336</v>
      </c>
      <c r="C63" s="152"/>
      <c r="D63" s="150"/>
      <c r="E63" s="147"/>
    </row>
    <row r="64" spans="1:15" ht="15" x14ac:dyDescent="0.2">
      <c r="A64" s="34" t="s">
        <v>226</v>
      </c>
      <c r="B64" s="153">
        <f>+H58</f>
        <v>0</v>
      </c>
      <c r="C64" s="152"/>
      <c r="D64" s="150"/>
      <c r="E64" s="147"/>
    </row>
    <row r="65" spans="1:5" ht="15" x14ac:dyDescent="0.2">
      <c r="A65" s="34" t="s">
        <v>225</v>
      </c>
      <c r="B65" s="153">
        <f>+I58</f>
        <v>-203174.23168980895</v>
      </c>
      <c r="C65" s="152"/>
      <c r="D65" s="150"/>
      <c r="E65" s="147"/>
    </row>
    <row r="66" spans="1:5" ht="15" x14ac:dyDescent="0.2">
      <c r="A66" s="34" t="s">
        <v>224</v>
      </c>
      <c r="B66" s="153">
        <f>+K58</f>
        <v>0</v>
      </c>
      <c r="C66" s="152"/>
      <c r="D66" s="150"/>
      <c r="E66" s="147"/>
    </row>
    <row r="67" spans="1:5" ht="15" x14ac:dyDescent="0.2">
      <c r="A67" s="34" t="s">
        <v>223</v>
      </c>
      <c r="B67" s="153">
        <f>+L58</f>
        <v>-175657.35889181978</v>
      </c>
      <c r="C67" s="152"/>
      <c r="D67" s="150"/>
      <c r="E67" s="147"/>
    </row>
    <row r="68" spans="1:5" ht="15" x14ac:dyDescent="0.2">
      <c r="A68" s="34" t="s">
        <v>222</v>
      </c>
      <c r="B68" s="153">
        <f>+J58</f>
        <v>0</v>
      </c>
      <c r="C68" s="152"/>
      <c r="D68" s="150"/>
      <c r="E68" s="147"/>
    </row>
    <row r="69" spans="1:5" ht="15" x14ac:dyDescent="0.2">
      <c r="A69" s="35"/>
      <c r="B69" s="153"/>
      <c r="C69" s="152"/>
      <c r="D69" s="150"/>
      <c r="E69" s="147"/>
    </row>
    <row r="70" spans="1:5" ht="15.75" x14ac:dyDescent="0.25">
      <c r="A70" s="32" t="s">
        <v>221</v>
      </c>
      <c r="B70" s="153"/>
      <c r="C70" s="154">
        <f>SUM(B63:B68)</f>
        <v>-386995.48808370606</v>
      </c>
      <c r="D70" s="150"/>
      <c r="E70" s="147"/>
    </row>
    <row r="71" spans="1:5" ht="15" x14ac:dyDescent="0.2">
      <c r="A71" s="35"/>
      <c r="B71" s="153"/>
      <c r="C71" s="152"/>
      <c r="D71" s="150"/>
      <c r="E71" s="147"/>
    </row>
    <row r="72" spans="1:5" ht="15" x14ac:dyDescent="0.2">
      <c r="A72" s="34" t="s">
        <v>301</v>
      </c>
      <c r="B72" s="148">
        <f>+M16</f>
        <v>-2491.8010249576182</v>
      </c>
      <c r="C72" s="152"/>
      <c r="D72" s="150"/>
      <c r="E72" s="147"/>
    </row>
    <row r="73" spans="1:5" ht="15" x14ac:dyDescent="0.2">
      <c r="A73" s="34" t="s">
        <v>220</v>
      </c>
      <c r="B73" s="148">
        <f>+M17+M19</f>
        <v>-9543.7309921836568</v>
      </c>
      <c r="C73" s="152"/>
      <c r="D73" s="150"/>
      <c r="E73" s="147"/>
    </row>
    <row r="74" spans="1:5" ht="15" x14ac:dyDescent="0.2">
      <c r="A74" s="34" t="s">
        <v>219</v>
      </c>
      <c r="B74" s="148">
        <f>+M15</f>
        <v>-650149.0788033437</v>
      </c>
      <c r="C74" s="152"/>
      <c r="D74" s="150"/>
      <c r="E74" s="147"/>
    </row>
    <row r="75" spans="1:5" ht="15" x14ac:dyDescent="0.2">
      <c r="A75" s="34" t="s">
        <v>218</v>
      </c>
      <c r="B75" s="148">
        <v>0</v>
      </c>
      <c r="C75" s="152"/>
      <c r="D75" s="150"/>
      <c r="E75" s="147"/>
    </row>
    <row r="76" spans="1:5" ht="15" x14ac:dyDescent="0.2">
      <c r="A76" s="34" t="s">
        <v>217</v>
      </c>
      <c r="B76" s="148">
        <v>0</v>
      </c>
      <c r="C76" s="152"/>
      <c r="D76" s="150"/>
      <c r="E76" s="147"/>
    </row>
    <row r="77" spans="1:5" ht="15" x14ac:dyDescent="0.2">
      <c r="A77" s="34"/>
      <c r="B77" s="148"/>
      <c r="C77" s="152"/>
      <c r="D77" s="150"/>
      <c r="E77" s="147"/>
    </row>
    <row r="78" spans="1:5" ht="15" x14ac:dyDescent="0.2">
      <c r="A78" s="34"/>
      <c r="B78" s="153">
        <v>0</v>
      </c>
      <c r="C78" s="152"/>
      <c r="D78" s="150"/>
      <c r="E78" s="147"/>
    </row>
    <row r="79" spans="1:5" ht="15" x14ac:dyDescent="0.2">
      <c r="A79" s="35"/>
      <c r="B79" s="153"/>
      <c r="C79" s="152"/>
      <c r="D79" s="150"/>
      <c r="E79" s="147"/>
    </row>
    <row r="80" spans="1:5" ht="15.75" x14ac:dyDescent="0.25">
      <c r="A80" s="32" t="s">
        <v>216</v>
      </c>
      <c r="B80" s="153"/>
      <c r="C80" s="154">
        <f>SUM(B72:B78)</f>
        <v>-662184.61082048493</v>
      </c>
      <c r="D80" s="150"/>
      <c r="E80" s="147"/>
    </row>
    <row r="81" spans="1:5" ht="15" x14ac:dyDescent="0.2">
      <c r="A81" s="35"/>
      <c r="B81" s="153"/>
      <c r="C81" s="152"/>
      <c r="D81" s="150"/>
      <c r="E81" s="147"/>
    </row>
    <row r="82" spans="1:5" ht="15.75" x14ac:dyDescent="0.25">
      <c r="A82" s="32" t="s">
        <v>215</v>
      </c>
      <c r="B82" s="153"/>
      <c r="C82" s="152"/>
      <c r="D82" s="150"/>
      <c r="E82" s="147"/>
    </row>
    <row r="83" spans="1:5" ht="15" x14ac:dyDescent="0.2">
      <c r="A83" s="35"/>
      <c r="B83" s="153"/>
      <c r="C83" s="152"/>
      <c r="D83" s="150"/>
      <c r="E83" s="147"/>
    </row>
    <row r="84" spans="1:5" ht="15" x14ac:dyDescent="0.2">
      <c r="A84" s="34" t="s">
        <v>214</v>
      </c>
      <c r="B84" s="153">
        <f>+N24</f>
        <v>0</v>
      </c>
      <c r="C84" s="152"/>
      <c r="D84" s="150"/>
      <c r="E84" s="147"/>
    </row>
    <row r="85" spans="1:5" ht="15" x14ac:dyDescent="0.2">
      <c r="A85" s="34" t="s">
        <v>213</v>
      </c>
      <c r="B85" s="148">
        <f>+N36</f>
        <v>0</v>
      </c>
      <c r="C85" s="152"/>
      <c r="D85" s="150"/>
      <c r="E85" s="147"/>
    </row>
    <row r="86" spans="1:5" ht="15" x14ac:dyDescent="0.2">
      <c r="A86" s="34" t="s">
        <v>212</v>
      </c>
      <c r="B86" s="153">
        <f>+N30</f>
        <v>2000000</v>
      </c>
      <c r="C86" s="152"/>
      <c r="D86" s="150"/>
      <c r="E86" s="147"/>
    </row>
    <row r="87" spans="1:5" ht="15" x14ac:dyDescent="0.2">
      <c r="A87" s="35"/>
      <c r="B87" s="153"/>
      <c r="C87" s="152"/>
      <c r="D87" s="150"/>
      <c r="E87" s="147"/>
    </row>
    <row r="88" spans="1:5" ht="15.75" x14ac:dyDescent="0.25">
      <c r="A88" s="32" t="s">
        <v>211</v>
      </c>
      <c r="B88" s="153"/>
      <c r="C88" s="154">
        <f>SUM(B84:B86)</f>
        <v>2000000</v>
      </c>
      <c r="D88" s="150"/>
      <c r="E88" s="147"/>
    </row>
    <row r="89" spans="1:5" ht="15" x14ac:dyDescent="0.2">
      <c r="A89" s="35"/>
      <c r="B89" s="153"/>
      <c r="C89" s="152"/>
      <c r="D89" s="150"/>
      <c r="E89" s="147"/>
    </row>
    <row r="90" spans="1:5" ht="15.75" x14ac:dyDescent="0.25">
      <c r="A90" s="34" t="s">
        <v>210</v>
      </c>
      <c r="B90" s="153"/>
      <c r="C90" s="152">
        <f>C88+C80+C70</f>
        <v>950819.90109580918</v>
      </c>
      <c r="D90" s="150">
        <f>O58</f>
        <v>950819.90238492354</v>
      </c>
      <c r="E90" s="149">
        <f>D90-C90</f>
        <v>1.2891143560409546E-3</v>
      </c>
    </row>
    <row r="91" spans="1:5" ht="15.75" x14ac:dyDescent="0.25">
      <c r="A91" s="34" t="s">
        <v>209</v>
      </c>
      <c r="B91" s="153"/>
      <c r="C91" s="152">
        <f>+E9</f>
        <v>150113.86223381446</v>
      </c>
      <c r="D91" s="150"/>
      <c r="E91" s="149"/>
    </row>
    <row r="92" spans="1:5" ht="15.75" x14ac:dyDescent="0.25">
      <c r="A92" s="32" t="s">
        <v>208</v>
      </c>
      <c r="B92" s="151"/>
      <c r="C92" s="151">
        <f>SUM(C90:C91)</f>
        <v>1100933.7633296237</v>
      </c>
      <c r="D92" s="150">
        <f>B9</f>
        <v>1100933.766078298</v>
      </c>
      <c r="E92" s="149">
        <f>D92-C92</f>
        <v>2.7486742474138737E-3</v>
      </c>
    </row>
    <row r="93" spans="1:5" ht="15" x14ac:dyDescent="0.2">
      <c r="A93" s="27"/>
      <c r="B93" s="148"/>
      <c r="C93" s="148"/>
      <c r="D93" s="147"/>
      <c r="E93" s="147"/>
    </row>
    <row r="94" spans="1:5" ht="15" x14ac:dyDescent="0.2">
      <c r="A94" s="27"/>
      <c r="B94" s="148"/>
      <c r="C94" s="148"/>
      <c r="D94" s="147"/>
      <c r="E94" s="147"/>
    </row>
    <row r="95" spans="1:5" ht="15" x14ac:dyDescent="0.2">
      <c r="A95" s="27"/>
      <c r="B95" s="148"/>
      <c r="C95" s="148"/>
      <c r="D95" s="147"/>
      <c r="E95" s="147"/>
    </row>
    <row r="96" spans="1:5" ht="15" x14ac:dyDescent="0.2">
      <c r="A96" s="27"/>
      <c r="B96" s="148"/>
      <c r="C96" s="148"/>
      <c r="D96" s="147"/>
      <c r="E96" s="147"/>
    </row>
    <row r="97" spans="1:5" ht="15" x14ac:dyDescent="0.2">
      <c r="A97" s="27"/>
      <c r="B97" s="148"/>
      <c r="C97" s="148"/>
      <c r="D97" s="147"/>
      <c r="E97" s="147"/>
    </row>
    <row r="98" spans="1:5" ht="15" x14ac:dyDescent="0.2">
      <c r="A98" s="27"/>
      <c r="B98" s="148"/>
      <c r="C98" s="148"/>
      <c r="D98" s="147"/>
      <c r="E98" s="147"/>
    </row>
    <row r="99" spans="1:5" ht="15" x14ac:dyDescent="0.2">
      <c r="A99" s="27"/>
      <c r="B99" s="148"/>
      <c r="C99" s="148"/>
      <c r="D99" s="147"/>
      <c r="E99" s="147"/>
    </row>
    <row r="100" spans="1:5" ht="15" x14ac:dyDescent="0.2">
      <c r="A100" s="27"/>
      <c r="B100" s="148"/>
      <c r="C100" s="148"/>
      <c r="D100" s="147"/>
      <c r="E100" s="147"/>
    </row>
    <row r="101" spans="1:5" ht="15" x14ac:dyDescent="0.2">
      <c r="A101" s="27"/>
      <c r="B101" s="148"/>
      <c r="C101" s="148"/>
      <c r="D101" s="147"/>
      <c r="E101" s="147"/>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
  <sheetViews>
    <sheetView showGridLines="0" topLeftCell="A11" zoomScaleNormal="100" workbookViewId="0">
      <selection activeCell="H25" sqref="H25"/>
    </sheetView>
  </sheetViews>
  <sheetFormatPr baseColWidth="10" defaultColWidth="9.140625" defaultRowHeight="16.5" x14ac:dyDescent="0.3"/>
  <cols>
    <col min="1" max="1" width="3.7109375" style="278" customWidth="1"/>
    <col min="2" max="2" width="60" style="278" customWidth="1"/>
    <col min="3" max="3" width="19.85546875" style="278" customWidth="1"/>
    <col min="4" max="4" width="2.85546875" style="278" customWidth="1"/>
    <col min="5" max="5" width="16.140625" style="278" customWidth="1"/>
    <col min="6" max="6" width="15.140625" style="278" bestFit="1" customWidth="1"/>
    <col min="7" max="7" width="7.42578125" style="278" customWidth="1"/>
    <col min="8" max="8" width="19.7109375" style="387" customWidth="1"/>
    <col min="9" max="9" width="12.28515625" style="278" bestFit="1" customWidth="1"/>
    <col min="10" max="10" width="12.85546875" style="278" bestFit="1" customWidth="1"/>
    <col min="11" max="16384" width="9.140625" style="278"/>
  </cols>
  <sheetData>
    <row r="1" spans="1:9" x14ac:dyDescent="0.3">
      <c r="B1" s="282"/>
      <c r="C1" s="282"/>
      <c r="E1" s="282"/>
      <c r="F1" s="282"/>
      <c r="G1" s="282"/>
      <c r="H1" s="386"/>
    </row>
    <row r="2" spans="1:9" x14ac:dyDescent="0.3">
      <c r="B2" s="282"/>
      <c r="C2" s="355"/>
      <c r="E2" s="707"/>
      <c r="F2" s="707"/>
      <c r="G2" s="707"/>
      <c r="H2" s="707"/>
    </row>
    <row r="3" spans="1:9" ht="27" x14ac:dyDescent="0.5">
      <c r="B3" s="699" t="s">
        <v>163</v>
      </c>
      <c r="C3" s="699"/>
      <c r="D3" s="699"/>
      <c r="E3" s="699"/>
      <c r="F3" s="355"/>
      <c r="G3" s="708"/>
      <c r="H3" s="708"/>
    </row>
    <row r="4" spans="1:9" ht="27" x14ac:dyDescent="0.5">
      <c r="B4" s="702" t="s">
        <v>192</v>
      </c>
      <c r="C4" s="702"/>
      <c r="D4" s="702"/>
      <c r="E4" s="702"/>
    </row>
    <row r="5" spans="1:9" x14ac:dyDescent="0.3">
      <c r="B5" s="694" t="s">
        <v>348</v>
      </c>
      <c r="C5" s="694"/>
      <c r="D5" s="694"/>
      <c r="E5" s="694"/>
    </row>
    <row r="6" spans="1:9" x14ac:dyDescent="0.3">
      <c r="B6" s="692" t="s">
        <v>189</v>
      </c>
      <c r="C6" s="692"/>
      <c r="D6" s="692"/>
      <c r="E6" s="692"/>
    </row>
    <row r="7" spans="1:9" x14ac:dyDescent="0.3">
      <c r="C7" s="388"/>
    </row>
    <row r="8" spans="1:9" x14ac:dyDescent="0.3">
      <c r="A8" s="329"/>
      <c r="B8" s="389"/>
      <c r="C8" s="705">
        <f>+INDICE!P3</f>
        <v>2023</v>
      </c>
      <c r="D8" s="390"/>
      <c r="E8" s="703">
        <f>+INDICE!P2</f>
        <v>2022</v>
      </c>
      <c r="G8" s="381"/>
      <c r="I8" s="381"/>
    </row>
    <row r="9" spans="1:9" x14ac:dyDescent="0.3">
      <c r="B9" s="391"/>
      <c r="C9" s="706"/>
      <c r="D9" s="392"/>
      <c r="E9" s="704"/>
      <c r="G9" s="381"/>
      <c r="I9" s="381"/>
    </row>
    <row r="10" spans="1:9" x14ac:dyDescent="0.3">
      <c r="A10" s="329"/>
      <c r="B10" s="391"/>
      <c r="C10" s="393" t="s">
        <v>75</v>
      </c>
      <c r="D10" s="393"/>
      <c r="E10" s="394" t="s">
        <v>75</v>
      </c>
      <c r="G10" s="381"/>
      <c r="I10" s="381"/>
    </row>
    <row r="11" spans="1:9" x14ac:dyDescent="0.3">
      <c r="B11" s="395"/>
      <c r="C11" s="396"/>
      <c r="D11" s="397"/>
      <c r="E11" s="398"/>
      <c r="G11" s="381"/>
      <c r="I11" s="381"/>
    </row>
    <row r="12" spans="1:9" x14ac:dyDescent="0.3">
      <c r="A12" s="329"/>
      <c r="B12" s="399" t="s">
        <v>1</v>
      </c>
      <c r="C12" s="400">
        <f>+'1.BG USD'!D12</f>
        <v>150113.86223381446</v>
      </c>
      <c r="D12" s="401"/>
      <c r="E12" s="402">
        <v>261013.46460722969</v>
      </c>
      <c r="G12" s="381"/>
      <c r="I12" s="381"/>
    </row>
    <row r="13" spans="1:9" x14ac:dyDescent="0.3">
      <c r="B13" s="395" t="s">
        <v>2</v>
      </c>
      <c r="C13" s="401"/>
      <c r="D13" s="401"/>
      <c r="E13" s="403"/>
      <c r="G13" s="381"/>
      <c r="I13" s="381"/>
    </row>
    <row r="14" spans="1:9" x14ac:dyDescent="0.3">
      <c r="A14" s="329"/>
      <c r="B14" s="399" t="s">
        <v>76</v>
      </c>
      <c r="C14" s="404"/>
      <c r="D14" s="404"/>
      <c r="E14" s="405"/>
      <c r="G14" s="381"/>
      <c r="I14" s="381"/>
    </row>
    <row r="15" spans="1:9" x14ac:dyDescent="0.3">
      <c r="B15" s="399" t="s">
        <v>4</v>
      </c>
      <c r="C15" s="404"/>
      <c r="D15" s="404"/>
      <c r="E15" s="405"/>
      <c r="G15" s="381"/>
      <c r="I15" s="381"/>
    </row>
    <row r="16" spans="1:9" x14ac:dyDescent="0.3">
      <c r="A16" s="329"/>
      <c r="B16" s="395" t="s">
        <v>5</v>
      </c>
      <c r="C16" s="404">
        <f>+'Flujo de Fondos Calculo GS U$S'!B63</f>
        <v>-8163.897502077336</v>
      </c>
      <c r="D16" s="404"/>
      <c r="E16" s="405">
        <v>10666.962781502456</v>
      </c>
      <c r="G16" s="381"/>
      <c r="I16" s="381"/>
    </row>
    <row r="17" spans="1:10" x14ac:dyDescent="0.3">
      <c r="B17" s="395" t="s">
        <v>77</v>
      </c>
      <c r="C17" s="404"/>
      <c r="D17" s="404"/>
      <c r="E17" s="405"/>
      <c r="G17" s="381"/>
      <c r="I17" s="381"/>
    </row>
    <row r="18" spans="1:10" x14ac:dyDescent="0.3">
      <c r="A18" s="329"/>
      <c r="B18" s="395" t="s">
        <v>199</v>
      </c>
      <c r="C18" s="404">
        <f>+'Flujo de Fondos Calculo GS U$S'!B67+'Flujo de Fondos Calculo GS U$S'!B65</f>
        <v>-378831.59058162873</v>
      </c>
      <c r="D18" s="404"/>
      <c r="E18" s="406">
        <v>-263845.651672268</v>
      </c>
      <c r="G18" s="381"/>
      <c r="H18" s="315"/>
      <c r="I18" s="381"/>
    </row>
    <row r="19" spans="1:10" x14ac:dyDescent="0.3">
      <c r="B19" s="395" t="s">
        <v>8</v>
      </c>
      <c r="C19" s="407"/>
      <c r="D19" s="404"/>
      <c r="E19" s="408"/>
      <c r="G19" s="381"/>
      <c r="H19" s="315"/>
      <c r="I19" s="381"/>
    </row>
    <row r="20" spans="1:10" x14ac:dyDescent="0.3">
      <c r="A20" s="329"/>
      <c r="B20" s="395" t="s">
        <v>9</v>
      </c>
      <c r="C20" s="344">
        <f>SUM(C16:C19)</f>
        <v>-386995.48808370606</v>
      </c>
      <c r="D20" s="401"/>
      <c r="E20" s="409">
        <v>-253178.68889076554</v>
      </c>
      <c r="G20" s="381"/>
      <c r="H20" s="315"/>
      <c r="I20" s="381"/>
    </row>
    <row r="21" spans="1:10" x14ac:dyDescent="0.3">
      <c r="B21" s="395"/>
      <c r="C21" s="404"/>
      <c r="D21" s="404"/>
      <c r="E21" s="405"/>
      <c r="G21" s="381"/>
      <c r="I21" s="381"/>
    </row>
    <row r="22" spans="1:10" x14ac:dyDescent="0.3">
      <c r="A22" s="329"/>
      <c r="B22" s="395" t="s">
        <v>10</v>
      </c>
      <c r="C22" s="404"/>
      <c r="D22" s="404"/>
      <c r="E22" s="405"/>
      <c r="G22" s="381"/>
      <c r="I22" s="381"/>
    </row>
    <row r="23" spans="1:10" x14ac:dyDescent="0.3">
      <c r="B23" s="399" t="s">
        <v>11</v>
      </c>
      <c r="C23" s="404"/>
      <c r="D23" s="404"/>
      <c r="E23" s="405"/>
      <c r="G23" s="381"/>
      <c r="H23" s="410"/>
      <c r="I23" s="381"/>
    </row>
    <row r="24" spans="1:10" x14ac:dyDescent="0.3">
      <c r="A24" s="329"/>
      <c r="B24" s="395" t="s">
        <v>12</v>
      </c>
      <c r="C24" s="404">
        <f>+'Flujo de Fondos Calculo GS U$S'!C80</f>
        <v>-662184.61082048493</v>
      </c>
      <c r="D24" s="404"/>
      <c r="E24" s="405">
        <v>-2690160.8781819385</v>
      </c>
      <c r="G24" s="381"/>
      <c r="H24" s="410"/>
      <c r="I24" s="381"/>
    </row>
    <row r="25" spans="1:10" x14ac:dyDescent="0.3">
      <c r="B25" s="395" t="s">
        <v>13</v>
      </c>
      <c r="C25" s="411">
        <f>+'Flujo de Fondos Calculo GS U$S'!C88</f>
        <v>2000000</v>
      </c>
      <c r="D25" s="404"/>
      <c r="E25" s="412">
        <v>2780000</v>
      </c>
    </row>
    <row r="26" spans="1:10" x14ac:dyDescent="0.3">
      <c r="A26" s="329"/>
      <c r="B26" s="395" t="s">
        <v>14</v>
      </c>
      <c r="C26" s="344">
        <f>SUM(C24:C25)</f>
        <v>1337815.3891795152</v>
      </c>
      <c r="D26" s="404"/>
      <c r="E26" s="403">
        <v>89839.121818061452</v>
      </c>
    </row>
    <row r="27" spans="1:10" ht="17.25" thickBot="1" x14ac:dyDescent="0.35">
      <c r="B27" s="413" t="s">
        <v>15</v>
      </c>
      <c r="C27" s="414">
        <f>+C12+C20+C26</f>
        <v>1100933.7633296235</v>
      </c>
      <c r="D27" s="345"/>
      <c r="E27" s="415">
        <v>97673.897534525604</v>
      </c>
      <c r="H27" s="315"/>
      <c r="I27" s="381"/>
      <c r="J27" s="381"/>
    </row>
    <row r="28" spans="1:10" ht="17.25" thickTop="1" x14ac:dyDescent="0.3">
      <c r="A28" s="329"/>
      <c r="B28" s="391"/>
      <c r="C28" s="663">
        <f>C27-'1.BG USD'!C12</f>
        <v>-2.7486744802445173E-3</v>
      </c>
      <c r="D28" s="567">
        <f>+D27-'1.BG USD'!D12</f>
        <v>-150113.86223381446</v>
      </c>
      <c r="E28" s="567">
        <f>+E27-'1.BG USD'!D12</f>
        <v>-52439.964699288859</v>
      </c>
      <c r="I28" s="381"/>
    </row>
    <row r="29" spans="1:10" x14ac:dyDescent="0.3">
      <c r="C29" s="416"/>
      <c r="D29" s="417"/>
      <c r="E29" s="417"/>
    </row>
    <row r="30" spans="1:10" x14ac:dyDescent="0.3">
      <c r="B30" s="278" t="s">
        <v>154</v>
      </c>
      <c r="C30" s="417"/>
      <c r="D30" s="417"/>
      <c r="E30" s="417"/>
    </row>
    <row r="31" spans="1:10" x14ac:dyDescent="0.3">
      <c r="C31" s="381"/>
      <c r="D31" s="381"/>
      <c r="E31" s="381"/>
    </row>
    <row r="32" spans="1:10" x14ac:dyDescent="0.3">
      <c r="B32" s="329"/>
      <c r="C32" s="381"/>
      <c r="D32" s="381"/>
      <c r="E32" s="381"/>
      <c r="F32" s="381"/>
      <c r="G32" s="381"/>
      <c r="I32" s="381"/>
    </row>
    <row r="33" spans="2:7" x14ac:dyDescent="0.3">
      <c r="B33" s="354"/>
      <c r="C33" s="381"/>
      <c r="D33" s="381"/>
      <c r="E33" s="381"/>
    </row>
    <row r="34" spans="2:7" x14ac:dyDescent="0.3">
      <c r="B34" s="329"/>
      <c r="C34" s="410"/>
      <c r="D34" s="381"/>
      <c r="E34" s="381"/>
    </row>
    <row r="35" spans="2:7" x14ac:dyDescent="0.3">
      <c r="C35" s="381"/>
      <c r="D35" s="381"/>
      <c r="E35" s="381"/>
      <c r="F35" s="418"/>
    </row>
    <row r="36" spans="2:7" x14ac:dyDescent="0.3">
      <c r="B36" s="364"/>
      <c r="C36" s="701"/>
      <c r="D36" s="701"/>
      <c r="E36" s="701"/>
      <c r="F36" s="701"/>
      <c r="G36" s="701"/>
    </row>
    <row r="37" spans="2:7" x14ac:dyDescent="0.3">
      <c r="B37" s="364"/>
      <c r="C37" s="701"/>
      <c r="D37" s="701"/>
      <c r="E37" s="701"/>
      <c r="F37" s="701"/>
      <c r="G37" s="701"/>
    </row>
    <row r="38" spans="2:7" x14ac:dyDescent="0.3">
      <c r="C38" s="381"/>
      <c r="D38" s="381"/>
      <c r="E38" s="381"/>
    </row>
  </sheetData>
  <mergeCells count="11">
    <mergeCell ref="C37:G37"/>
    <mergeCell ref="B3:E3"/>
    <mergeCell ref="E8:E9"/>
    <mergeCell ref="C8:C9"/>
    <mergeCell ref="E2:F2"/>
    <mergeCell ref="B4:E4"/>
    <mergeCell ref="G2:H2"/>
    <mergeCell ref="G3:H3"/>
    <mergeCell ref="C36:G36"/>
    <mergeCell ref="B5:E5"/>
    <mergeCell ref="B6:E6"/>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7"/>
  <sheetViews>
    <sheetView showGridLines="0" topLeftCell="A32" zoomScaleNormal="100" workbookViewId="0">
      <selection activeCell="F56" sqref="F56"/>
    </sheetView>
  </sheetViews>
  <sheetFormatPr baseColWidth="10" defaultColWidth="9.140625" defaultRowHeight="14.25" x14ac:dyDescent="0.2"/>
  <cols>
    <col min="1" max="1" width="11.42578125" style="260" customWidth="1"/>
    <col min="2" max="2" width="65.42578125" style="260" customWidth="1"/>
    <col min="3" max="3" width="19.85546875" style="330" customWidth="1"/>
    <col min="4" max="4" width="19.140625" style="330" customWidth="1"/>
    <col min="5" max="5" width="17.28515625" style="260" bestFit="1" customWidth="1"/>
    <col min="6" max="6" width="15.85546875" style="287" customWidth="1"/>
    <col min="7" max="7" width="16.42578125" style="287" bestFit="1" customWidth="1"/>
    <col min="8" max="16384" width="9.140625" style="260"/>
  </cols>
  <sheetData>
    <row r="1" spans="1:8" s="286" customFormat="1" ht="16.5" x14ac:dyDescent="0.3">
      <c r="A1" s="278"/>
      <c r="B1" s="282"/>
      <c r="C1" s="283"/>
      <c r="D1" s="419"/>
      <c r="E1" s="282"/>
      <c r="F1" s="285"/>
      <c r="G1" s="285"/>
    </row>
    <row r="2" spans="1:8" s="286" customFormat="1" ht="27" x14ac:dyDescent="0.5">
      <c r="A2" s="278"/>
      <c r="B2" s="699" t="s">
        <v>163</v>
      </c>
      <c r="C2" s="699"/>
      <c r="D2" s="699"/>
      <c r="E2" s="420"/>
      <c r="F2" s="285"/>
      <c r="G2" s="285"/>
    </row>
    <row r="3" spans="1:8" ht="21.75" customHeight="1" x14ac:dyDescent="0.5">
      <c r="B3" s="702" t="s">
        <v>190</v>
      </c>
      <c r="C3" s="702"/>
      <c r="D3" s="702"/>
    </row>
    <row r="4" spans="1:8" ht="21.75" customHeight="1" x14ac:dyDescent="0.3">
      <c r="B4" s="694" t="s">
        <v>347</v>
      </c>
      <c r="C4" s="694"/>
      <c r="D4" s="694"/>
      <c r="E4" s="278"/>
    </row>
    <row r="5" spans="1:8" ht="14.25" customHeight="1" x14ac:dyDescent="0.3">
      <c r="B5" s="709" t="s">
        <v>54</v>
      </c>
      <c r="C5" s="709"/>
      <c r="D5" s="709"/>
      <c r="G5" s="315"/>
      <c r="H5" s="278"/>
    </row>
    <row r="6" spans="1:8" ht="14.25" customHeight="1" thickBot="1" x14ac:dyDescent="0.35">
      <c r="B6" s="421"/>
      <c r="C6" s="652">
        <f>+INDICE!M2</f>
        <v>7166.48</v>
      </c>
      <c r="D6" s="666">
        <f>INDICE!M3</f>
        <v>7169.7</v>
      </c>
      <c r="G6" s="315"/>
      <c r="H6" s="278"/>
    </row>
    <row r="7" spans="1:8" ht="16.5" x14ac:dyDescent="0.3">
      <c r="B7" s="291" t="s">
        <v>37</v>
      </c>
      <c r="C7" s="422">
        <f>+INDICE!P3</f>
        <v>2023</v>
      </c>
      <c r="D7" s="423">
        <f>+INDICE!P2</f>
        <v>2022</v>
      </c>
      <c r="G7" s="315"/>
      <c r="H7" s="278"/>
    </row>
    <row r="8" spans="1:8" ht="17.25" customHeight="1" x14ac:dyDescent="0.3">
      <c r="B8" s="294" t="s">
        <v>38</v>
      </c>
      <c r="C8" s="424"/>
      <c r="D8" s="425"/>
      <c r="F8" s="297">
        <v>6979.36</v>
      </c>
      <c r="G8" s="297">
        <v>6979.36</v>
      </c>
      <c r="H8" s="278"/>
    </row>
    <row r="9" spans="1:8" ht="15" customHeight="1" x14ac:dyDescent="0.3">
      <c r="B9" s="294" t="s">
        <v>39</v>
      </c>
      <c r="C9" s="424"/>
      <c r="D9" s="425"/>
      <c r="G9" s="315"/>
      <c r="H9" s="278"/>
    </row>
    <row r="10" spans="1:8" ht="14.25" customHeight="1" x14ac:dyDescent="0.3">
      <c r="B10" s="299" t="s">
        <v>40</v>
      </c>
      <c r="C10" s="424">
        <f>+'1.BG USD'!C10*INDICE!M2</f>
        <v>7889819815.9248009</v>
      </c>
      <c r="D10" s="425">
        <v>1099268801.7519999</v>
      </c>
      <c r="E10" s="349"/>
      <c r="G10" s="315"/>
      <c r="H10" s="278"/>
    </row>
    <row r="11" spans="1:8" ht="14.25" customHeight="1" x14ac:dyDescent="0.3">
      <c r="B11" s="302"/>
      <c r="C11" s="424"/>
      <c r="D11" s="425"/>
      <c r="G11" s="315"/>
      <c r="H11" s="278"/>
    </row>
    <row r="12" spans="1:8" ht="16.5" x14ac:dyDescent="0.3">
      <c r="B12" s="299"/>
      <c r="C12" s="426">
        <f>SUM(C10:C11)</f>
        <v>7889819815.9248009</v>
      </c>
      <c r="D12" s="427">
        <v>1099268801.7519999</v>
      </c>
      <c r="F12" s="428"/>
      <c r="G12" s="315"/>
      <c r="H12" s="278"/>
    </row>
    <row r="13" spans="1:8" ht="16.5" x14ac:dyDescent="0.3">
      <c r="B13" s="294" t="s">
        <v>41</v>
      </c>
      <c r="C13" s="424"/>
      <c r="D13" s="425"/>
      <c r="G13" s="315"/>
      <c r="H13" s="278"/>
    </row>
    <row r="14" spans="1:8" ht="16.5" x14ac:dyDescent="0.3">
      <c r="B14" s="302" t="s">
        <v>42</v>
      </c>
      <c r="C14" s="424">
        <f>+'1.BG USD'!C14*INDICE!M2</f>
        <v>6538041407.3927994</v>
      </c>
      <c r="D14" s="425">
        <v>450010482.00000006</v>
      </c>
      <c r="F14" s="428"/>
      <c r="G14" s="315"/>
      <c r="H14" s="278"/>
    </row>
    <row r="15" spans="1:8" ht="16.5" x14ac:dyDescent="0.3">
      <c r="B15" s="302" t="s">
        <v>43</v>
      </c>
      <c r="C15" s="424">
        <f>+'1.BG USD'!C15*INDICE!M3</f>
        <v>0</v>
      </c>
      <c r="D15" s="425">
        <v>0</v>
      </c>
    </row>
    <row r="16" spans="1:8" ht="16.5" x14ac:dyDescent="0.3">
      <c r="B16" s="302" t="str">
        <f>+'1.BG USD'!B16</f>
        <v>Activos Biologicos en Producción</v>
      </c>
      <c r="C16" s="424">
        <f>+'1.BG USD'!C16*INDICE!M2</f>
        <v>32901823946.604797</v>
      </c>
      <c r="D16" s="425">
        <v>31427722546</v>
      </c>
    </row>
    <row r="17" spans="2:7" ht="15.75" x14ac:dyDescent="0.3">
      <c r="B17" s="294"/>
      <c r="C17" s="426">
        <f>SUM(C14:C16)</f>
        <v>39439865353.997597</v>
      </c>
      <c r="D17" s="427">
        <v>31877733028</v>
      </c>
      <c r="F17" s="429"/>
      <c r="G17" s="428"/>
    </row>
    <row r="18" spans="2:7" ht="15.75" x14ac:dyDescent="0.3">
      <c r="B18" s="294" t="str">
        <f>+'1.BG USD'!B18</f>
        <v>CREDITOS</v>
      </c>
      <c r="C18" s="424"/>
      <c r="D18" s="425"/>
      <c r="F18" s="429"/>
      <c r="G18" s="428"/>
    </row>
    <row r="19" spans="2:7" ht="16.5" x14ac:dyDescent="0.3">
      <c r="B19" s="302" t="str">
        <f>+'1.BG USD'!B19</f>
        <v xml:space="preserve">Clientes </v>
      </c>
      <c r="C19" s="424">
        <f>+'1.BG USD'!C19*$C$6</f>
        <v>1328460000</v>
      </c>
      <c r="D19" s="425">
        <v>0</v>
      </c>
      <c r="F19" s="429"/>
      <c r="G19" s="428"/>
    </row>
    <row r="20" spans="2:7" ht="16.5" x14ac:dyDescent="0.3">
      <c r="B20" s="302" t="str">
        <f>+'1.BG USD'!B20</f>
        <v>Impuestos Corrientes</v>
      </c>
      <c r="C20" s="424">
        <f>+'1.BG USD'!C20*$C$6</f>
        <v>1876876253</v>
      </c>
      <c r="D20" s="425">
        <v>1807045299</v>
      </c>
      <c r="F20" s="429"/>
      <c r="G20" s="428"/>
    </row>
    <row r="21" spans="2:7" ht="16.5" x14ac:dyDescent="0.3">
      <c r="B21" s="302" t="str">
        <f>+'1.BG USD'!B21</f>
        <v>Anticipos a Proveedores</v>
      </c>
      <c r="C21" s="424">
        <f>+'1.BG USD'!C21*$C$6</f>
        <v>11193562519.999998</v>
      </c>
      <c r="D21" s="425">
        <v>10640217000</v>
      </c>
      <c r="F21" s="429"/>
      <c r="G21" s="428"/>
    </row>
    <row r="22" spans="2:7" ht="16.5" x14ac:dyDescent="0.3">
      <c r="B22" s="302"/>
      <c r="C22" s="426">
        <f>SUM(C18:C21)</f>
        <v>14398898772.999998</v>
      </c>
      <c r="D22" s="427">
        <v>12447262299</v>
      </c>
      <c r="F22" s="429"/>
      <c r="G22" s="428"/>
    </row>
    <row r="23" spans="2:7" ht="16.5" x14ac:dyDescent="0.3">
      <c r="B23" s="302"/>
      <c r="C23" s="424"/>
      <c r="D23" s="425"/>
      <c r="F23" s="331"/>
    </row>
    <row r="24" spans="2:7" ht="15" x14ac:dyDescent="0.25">
      <c r="B24" s="294" t="str">
        <f>+'1.BG USD'!B24</f>
        <v>GASTOS PAGADOS POR ADELANTADO</v>
      </c>
      <c r="C24" s="424"/>
      <c r="D24" s="425"/>
    </row>
    <row r="25" spans="2:7" ht="16.5" x14ac:dyDescent="0.3">
      <c r="B25" s="302" t="str">
        <f>+'1.BG USD'!B25</f>
        <v>Alquileres pagados por adelantado</v>
      </c>
      <c r="C25" s="424">
        <f>+'1.BG USD'!C27*INDICE!M2-18</f>
        <v>1226329880.6559999</v>
      </c>
      <c r="D25" s="425">
        <v>1615057019.5828898</v>
      </c>
    </row>
    <row r="26" spans="2:7" ht="16.5" x14ac:dyDescent="0.3">
      <c r="B26" s="302"/>
      <c r="C26" s="426">
        <f>+C25</f>
        <v>1226329880.6559999</v>
      </c>
      <c r="D26" s="427">
        <v>1615057019.5828898</v>
      </c>
    </row>
    <row r="27" spans="2:7" ht="16.5" x14ac:dyDescent="0.3">
      <c r="B27" s="302"/>
      <c r="C27" s="424"/>
      <c r="D27" s="425"/>
    </row>
    <row r="28" spans="2:7" ht="15" x14ac:dyDescent="0.25">
      <c r="B28" s="294" t="s">
        <v>55</v>
      </c>
      <c r="C28" s="426">
        <f>+C12+C17+C22+C26</f>
        <v>62954913823.578392</v>
      </c>
      <c r="D28" s="427">
        <v>47039321148.334892</v>
      </c>
    </row>
    <row r="29" spans="2:7" ht="15" x14ac:dyDescent="0.25">
      <c r="B29" s="294"/>
      <c r="C29" s="430"/>
      <c r="D29" s="431"/>
    </row>
    <row r="30" spans="2:7" ht="15" x14ac:dyDescent="0.25">
      <c r="B30" s="294" t="s">
        <v>44</v>
      </c>
      <c r="C30" s="430"/>
      <c r="D30" s="431"/>
    </row>
    <row r="31" spans="2:7" ht="15.75" x14ac:dyDescent="0.3">
      <c r="B31" s="294" t="s">
        <v>41</v>
      </c>
      <c r="C31" s="430"/>
      <c r="D31" s="431"/>
      <c r="F31" s="429"/>
    </row>
    <row r="32" spans="2:7" ht="27.75" customHeight="1" x14ac:dyDescent="0.3">
      <c r="B32" s="302" t="s">
        <v>42</v>
      </c>
      <c r="C32" s="432">
        <f>+'1.BG USD'!C31*C6</f>
        <v>0</v>
      </c>
      <c r="D32" s="433">
        <v>1469757549.0000002</v>
      </c>
    </row>
    <row r="33" spans="2:5" ht="16.5" x14ac:dyDescent="0.3">
      <c r="B33" s="302" t="s">
        <v>43</v>
      </c>
      <c r="C33" s="432">
        <v>0</v>
      </c>
      <c r="D33" s="433">
        <v>0</v>
      </c>
    </row>
    <row r="34" spans="2:5" ht="16.5" x14ac:dyDescent="0.3">
      <c r="B34" s="302"/>
      <c r="C34" s="426">
        <f>+C32+C33</f>
        <v>0</v>
      </c>
      <c r="D34" s="427">
        <v>1469757549.0000002</v>
      </c>
    </row>
    <row r="35" spans="2:5" ht="16.5" x14ac:dyDescent="0.3">
      <c r="B35" s="302"/>
      <c r="C35" s="430"/>
      <c r="D35" s="431"/>
    </row>
    <row r="36" spans="2:5" ht="15" x14ac:dyDescent="0.25">
      <c r="B36" s="294" t="s">
        <v>203</v>
      </c>
      <c r="C36" s="434"/>
      <c r="D36" s="431"/>
    </row>
    <row r="37" spans="2:5" ht="16.5" x14ac:dyDescent="0.3">
      <c r="B37" s="302" t="s">
        <v>204</v>
      </c>
      <c r="C37" s="435">
        <f>+'1.BG USD'!C36*C6</f>
        <v>560911684</v>
      </c>
      <c r="D37" s="664">
        <v>498184411.00000006</v>
      </c>
    </row>
    <row r="38" spans="2:5" ht="16.5" x14ac:dyDescent="0.3">
      <c r="B38" s="302" t="s">
        <v>205</v>
      </c>
      <c r="C38" s="435">
        <v>0</v>
      </c>
      <c r="D38" s="664">
        <v>0</v>
      </c>
    </row>
    <row r="39" spans="2:5" ht="16.5" x14ac:dyDescent="0.3">
      <c r="B39" s="302" t="s">
        <v>345</v>
      </c>
      <c r="C39" s="435">
        <f>'1.BG USD'!C38*C6</f>
        <v>159857142.00000018</v>
      </c>
      <c r="D39" s="664">
        <v>168428571</v>
      </c>
    </row>
    <row r="40" spans="2:5" ht="15" x14ac:dyDescent="0.25">
      <c r="B40" s="294"/>
      <c r="C40" s="426">
        <f>SUM(C37:C39)</f>
        <v>720768826.00000024</v>
      </c>
      <c r="D40" s="427">
        <v>666612982</v>
      </c>
    </row>
    <row r="41" spans="2:5" ht="15.75" thickBot="1" x14ac:dyDescent="0.3">
      <c r="B41" s="294"/>
      <c r="C41" s="436">
        <f>+C34+C40</f>
        <v>720768826.00000024</v>
      </c>
      <c r="D41" s="437">
        <v>2136370531.0000002</v>
      </c>
    </row>
    <row r="42" spans="2:5" ht="16.5" thickTop="1" thickBot="1" x14ac:dyDescent="0.3">
      <c r="B42" s="294" t="s">
        <v>45</v>
      </c>
      <c r="C42" s="438">
        <f>+C28+C41</f>
        <v>63675682649.578392</v>
      </c>
      <c r="D42" s="439">
        <v>49175691679.334892</v>
      </c>
    </row>
    <row r="43" spans="2:5" ht="15.75" customHeight="1" thickTop="1" x14ac:dyDescent="0.25">
      <c r="B43" s="318" t="s">
        <v>46</v>
      </c>
      <c r="C43" s="440"/>
      <c r="D43" s="441"/>
    </row>
    <row r="44" spans="2:5" ht="15" x14ac:dyDescent="0.25">
      <c r="B44" s="294" t="s">
        <v>47</v>
      </c>
      <c r="C44" s="424"/>
      <c r="D44" s="425"/>
    </row>
    <row r="45" spans="2:5" ht="15" x14ac:dyDescent="0.25">
      <c r="B45" s="294" t="s">
        <v>48</v>
      </c>
      <c r="C45" s="424"/>
      <c r="D45" s="425"/>
    </row>
    <row r="46" spans="2:5" x14ac:dyDescent="0.2">
      <c r="B46" s="299" t="s">
        <v>49</v>
      </c>
      <c r="C46" s="424">
        <f>+'1.BG USD'!C45*INDICE!M2</f>
        <v>0</v>
      </c>
      <c r="D46" s="425">
        <v>373166959</v>
      </c>
    </row>
    <row r="47" spans="2:5" ht="16.5" x14ac:dyDescent="0.3">
      <c r="B47" s="302" t="s">
        <v>175</v>
      </c>
      <c r="C47" s="424">
        <f>'1.BG USD'!C46*D6</f>
        <v>78831858.000000134</v>
      </c>
      <c r="D47" s="425">
        <v>199271000</v>
      </c>
    </row>
    <row r="48" spans="2:5" ht="15" x14ac:dyDescent="0.25">
      <c r="B48" s="294" t="s">
        <v>50</v>
      </c>
      <c r="C48" s="426">
        <f>SUM(C46:C47)</f>
        <v>78831858.000000134</v>
      </c>
      <c r="D48" s="427">
        <v>572437959</v>
      </c>
      <c r="E48" s="341"/>
    </row>
    <row r="49" spans="2:4" ht="15" x14ac:dyDescent="0.25">
      <c r="B49" s="294" t="str">
        <f>+'1.BG USD'!B49</f>
        <v>PLAN FONDO DE INVERSION IN GANADERO U$S</v>
      </c>
      <c r="C49" s="442">
        <v>55883827000</v>
      </c>
      <c r="D49" s="443">
        <v>41523827000</v>
      </c>
    </row>
    <row r="50" spans="2:4" ht="15" x14ac:dyDescent="0.25">
      <c r="B50" s="294" t="str">
        <f>+'1.BG USD'!B50</f>
        <v>RESULTADOS</v>
      </c>
      <c r="C50" s="430">
        <f>+C51+C52</f>
        <v>7713023792</v>
      </c>
      <c r="D50" s="431">
        <v>7079426719.8699999</v>
      </c>
    </row>
    <row r="51" spans="2:4" ht="16.5" x14ac:dyDescent="0.3">
      <c r="B51" s="302" t="s">
        <v>159</v>
      </c>
      <c r="C51" s="435">
        <v>7079426720</v>
      </c>
      <c r="D51" s="431">
        <v>0</v>
      </c>
    </row>
    <row r="52" spans="2:4" ht="16.5" x14ac:dyDescent="0.3">
      <c r="B52" s="302" t="s">
        <v>206</v>
      </c>
      <c r="C52" s="616">
        <f>633597059+13</f>
        <v>633597072</v>
      </c>
      <c r="D52" s="617">
        <v>7079426719.8699999</v>
      </c>
    </row>
    <row r="53" spans="2:4" ht="15" x14ac:dyDescent="0.25">
      <c r="B53" s="294" t="s">
        <v>51</v>
      </c>
      <c r="C53" s="444">
        <f>SUM(C49:C50)</f>
        <v>63596850792</v>
      </c>
      <c r="D53" s="445">
        <v>48603253719.870003</v>
      </c>
    </row>
    <row r="54" spans="2:4" ht="15.75" thickBot="1" x14ac:dyDescent="0.3">
      <c r="B54" s="294" t="s">
        <v>52</v>
      </c>
      <c r="C54" s="438">
        <f>+C48+C53</f>
        <v>63675682650</v>
      </c>
      <c r="D54" s="439">
        <v>49175691678.870003</v>
      </c>
    </row>
    <row r="55" spans="2:4" ht="18" thickTop="1" thickBot="1" x14ac:dyDescent="0.35">
      <c r="B55" s="446"/>
      <c r="C55" s="665"/>
      <c r="D55" s="667"/>
    </row>
    <row r="56" spans="2:4" ht="16.5" x14ac:dyDescent="0.3">
      <c r="C56" s="605">
        <f>+C54-C42</f>
        <v>0.42160797119140625</v>
      </c>
      <c r="D56" s="605">
        <f>+D54-D42</f>
        <v>-0.4648895263671875</v>
      </c>
    </row>
    <row r="57" spans="2:4" ht="16.5" x14ac:dyDescent="0.3">
      <c r="B57" s="278" t="s">
        <v>154</v>
      </c>
      <c r="C57" s="447"/>
      <c r="D57" s="448"/>
    </row>
    <row r="58" spans="2:4" ht="15.75" x14ac:dyDescent="0.3">
      <c r="B58" s="351"/>
    </row>
    <row r="59" spans="2:4" ht="15" x14ac:dyDescent="0.25">
      <c r="B59" s="329"/>
    </row>
    <row r="67" ht="21" customHeight="1" x14ac:dyDescent="0.2"/>
  </sheetData>
  <mergeCells count="4">
    <mergeCell ref="B3:D3"/>
    <mergeCell ref="B5:D5"/>
    <mergeCell ref="B2:D2"/>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L43"/>
  <sheetViews>
    <sheetView showGridLines="0" topLeftCell="B1" workbookViewId="0">
      <selection activeCell="F27" sqref="F27"/>
    </sheetView>
  </sheetViews>
  <sheetFormatPr baseColWidth="10" defaultColWidth="9.140625" defaultRowHeight="14.25" x14ac:dyDescent="0.2"/>
  <cols>
    <col min="1" max="1" width="11.42578125" style="260" customWidth="1"/>
    <col min="2" max="2" width="64.28515625" style="260" customWidth="1"/>
    <col min="3" max="3" width="16.28515625" style="468" bestFit="1" customWidth="1"/>
    <col min="4" max="4" width="22.140625" style="468" customWidth="1"/>
    <col min="5" max="5" width="16.42578125" style="260" customWidth="1"/>
    <col min="6" max="6" width="17.42578125" style="260" bestFit="1" customWidth="1"/>
    <col min="7" max="7" width="13.7109375" style="260" bestFit="1" customWidth="1"/>
    <col min="8" max="16384" width="9.140625" style="260"/>
  </cols>
  <sheetData>
    <row r="1" spans="2:12" x14ac:dyDescent="0.2">
      <c r="B1" s="282"/>
      <c r="C1" s="449"/>
      <c r="D1" s="450"/>
      <c r="E1" s="282"/>
      <c r="F1" s="282"/>
    </row>
    <row r="2" spans="2:12" ht="27" x14ac:dyDescent="0.5">
      <c r="B2" s="699" t="s">
        <v>163</v>
      </c>
      <c r="C2" s="699"/>
      <c r="D2" s="699"/>
      <c r="E2" s="420"/>
      <c r="F2" s="355"/>
    </row>
    <row r="3" spans="2:12" ht="27" x14ac:dyDescent="0.5">
      <c r="B3" s="702" t="s">
        <v>193</v>
      </c>
      <c r="C3" s="702"/>
      <c r="D3" s="702"/>
      <c r="E3" s="451"/>
      <c r="F3" s="452"/>
    </row>
    <row r="4" spans="2:12" ht="16.5" x14ac:dyDescent="0.3">
      <c r="B4" s="694" t="s">
        <v>348</v>
      </c>
      <c r="C4" s="694"/>
      <c r="D4" s="694"/>
      <c r="E4" s="278"/>
      <c r="F4" s="452"/>
    </row>
    <row r="5" spans="2:12" ht="15" x14ac:dyDescent="0.25">
      <c r="B5" s="709" t="s">
        <v>56</v>
      </c>
      <c r="C5" s="709"/>
      <c r="D5" s="709"/>
      <c r="G5" s="261"/>
      <c r="H5" s="261"/>
      <c r="I5" s="261"/>
      <c r="J5" s="261"/>
      <c r="K5" s="261"/>
      <c r="L5" s="261"/>
    </row>
    <row r="6" spans="2:12" ht="15" x14ac:dyDescent="0.25">
      <c r="B6" s="329"/>
      <c r="C6" s="654">
        <v>7224.37</v>
      </c>
      <c r="D6" s="655">
        <v>6980.4</v>
      </c>
      <c r="E6" s="261"/>
      <c r="G6" s="261"/>
      <c r="H6" s="261"/>
      <c r="I6" s="261"/>
      <c r="J6" s="261"/>
      <c r="K6" s="261"/>
      <c r="L6" s="261"/>
    </row>
    <row r="7" spans="2:12" ht="15" x14ac:dyDescent="0.25">
      <c r="B7" s="453"/>
      <c r="C7" s="454">
        <f>+INDICE!P3</f>
        <v>2023</v>
      </c>
      <c r="D7" s="455">
        <f>+INDICE!P2</f>
        <v>2022</v>
      </c>
      <c r="E7" s="261"/>
      <c r="G7" s="456"/>
      <c r="H7" s="456"/>
      <c r="I7" s="261"/>
      <c r="J7" s="261"/>
      <c r="K7" s="261"/>
      <c r="L7" s="261"/>
    </row>
    <row r="8" spans="2:12" ht="15" x14ac:dyDescent="0.25">
      <c r="B8" s="634" t="s">
        <v>25</v>
      </c>
      <c r="C8" s="635"/>
      <c r="D8" s="636"/>
      <c r="E8" s="261"/>
      <c r="G8" s="456"/>
      <c r="H8" s="261"/>
      <c r="I8" s="261"/>
      <c r="J8" s="261"/>
      <c r="K8" s="261"/>
      <c r="L8" s="261"/>
    </row>
    <row r="9" spans="2:12" ht="15" x14ac:dyDescent="0.25">
      <c r="B9" s="399"/>
      <c r="C9" s="457"/>
      <c r="D9" s="458"/>
      <c r="E9" s="261"/>
      <c r="G9" s="356"/>
      <c r="H9" s="354"/>
      <c r="I9" s="354"/>
      <c r="J9" s="261"/>
      <c r="K9" s="261"/>
      <c r="L9" s="261"/>
    </row>
    <row r="10" spans="2:12" ht="15" x14ac:dyDescent="0.25">
      <c r="B10" s="399" t="s">
        <v>26</v>
      </c>
      <c r="C10" s="457"/>
      <c r="D10" s="458"/>
      <c r="E10" s="261"/>
      <c r="G10" s="354"/>
      <c r="H10" s="354"/>
      <c r="I10" s="354"/>
      <c r="J10" s="261"/>
      <c r="K10" s="261"/>
      <c r="L10" s="261"/>
    </row>
    <row r="11" spans="2:12" ht="16.5" x14ac:dyDescent="0.3">
      <c r="B11" s="395" t="str">
        <f>+'2.EERR USD'!B12</f>
        <v xml:space="preserve">Intereses </v>
      </c>
      <c r="C11" s="457">
        <f>+'2.EERR USD'!C12*$C$6</f>
        <v>5475332</v>
      </c>
      <c r="D11" s="458">
        <f>$D$6*'2.EERR USD'!D12</f>
        <v>101787667</v>
      </c>
      <c r="E11" s="261"/>
      <c r="G11" s="459"/>
      <c r="H11" s="459"/>
      <c r="I11" s="354"/>
      <c r="J11" s="261"/>
      <c r="K11" s="261"/>
      <c r="L11" s="261"/>
    </row>
    <row r="12" spans="2:12" ht="16.5" x14ac:dyDescent="0.3">
      <c r="B12" s="395" t="str">
        <f>+'2.EERR USD'!B13</f>
        <v xml:space="preserve">Otros </v>
      </c>
      <c r="C12" s="457">
        <f>+'2.EERR USD'!C13*C6</f>
        <v>9601818</v>
      </c>
      <c r="D12" s="458">
        <f>$D$6*'2.EERR USD'!D13</f>
        <v>0</v>
      </c>
      <c r="E12" s="261"/>
      <c r="G12" s="354"/>
      <c r="H12" s="354"/>
      <c r="I12" s="354"/>
      <c r="J12" s="261"/>
      <c r="K12" s="261"/>
      <c r="L12" s="261"/>
    </row>
    <row r="13" spans="2:12" ht="16.5" x14ac:dyDescent="0.3">
      <c r="B13" s="395" t="str">
        <f>+'2.EERR USD'!B14</f>
        <v>Ingresos por Tenenciade Ganado</v>
      </c>
      <c r="C13" s="457">
        <f>+'2.EERR USD'!C14*$C$6</f>
        <v>3513934345.740499</v>
      </c>
      <c r="D13" s="458">
        <f>$D$6*'2.EERR USD'!D14</f>
        <v>1876799681.0000002</v>
      </c>
      <c r="E13" s="261"/>
      <c r="G13" s="354"/>
      <c r="H13" s="354"/>
      <c r="I13" s="354"/>
      <c r="J13" s="261"/>
      <c r="K13" s="261"/>
      <c r="L13" s="261"/>
    </row>
    <row r="14" spans="2:12" ht="16.5" x14ac:dyDescent="0.3">
      <c r="B14" s="395" t="s">
        <v>330</v>
      </c>
      <c r="C14" s="457">
        <v>125564221</v>
      </c>
      <c r="D14" s="458">
        <v>2738924</v>
      </c>
      <c r="E14" s="261"/>
      <c r="G14" s="354"/>
      <c r="H14" s="354"/>
      <c r="I14" s="354"/>
      <c r="J14" s="261"/>
      <c r="K14" s="261"/>
      <c r="L14" s="261"/>
    </row>
    <row r="15" spans="2:12" ht="15" x14ac:dyDescent="0.25">
      <c r="B15" s="399" t="s">
        <v>29</v>
      </c>
      <c r="C15" s="454">
        <f>SUM(C10:C14)</f>
        <v>3654575716.740499</v>
      </c>
      <c r="D15" s="455">
        <f>SUM(D10:D14)</f>
        <v>1981326272.0000002</v>
      </c>
      <c r="E15" s="261"/>
      <c r="G15" s="354"/>
      <c r="I15" s="354"/>
      <c r="J15" s="261"/>
      <c r="K15" s="261"/>
      <c r="L15" s="261"/>
    </row>
    <row r="16" spans="2:12" ht="21.75" customHeight="1" x14ac:dyDescent="0.25">
      <c r="B16" s="399" t="s">
        <v>30</v>
      </c>
      <c r="C16" s="457"/>
      <c r="D16" s="458"/>
      <c r="E16" s="261"/>
      <c r="G16" s="354"/>
      <c r="I16" s="354"/>
      <c r="J16" s="261"/>
      <c r="K16" s="261"/>
      <c r="L16" s="261"/>
    </row>
    <row r="17" spans="2:12" ht="16.5" x14ac:dyDescent="0.3">
      <c r="B17" s="460" t="s">
        <v>31</v>
      </c>
      <c r="C17" s="457">
        <f>+'2.EERR USD'!C17*$C$6</f>
        <v>1074657060</v>
      </c>
      <c r="D17" s="458">
        <f>$D$6*'2.EERR USD'!D17</f>
        <v>518816367.99999994</v>
      </c>
      <c r="E17" s="261"/>
      <c r="F17" s="341"/>
      <c r="G17" s="261"/>
      <c r="H17" s="261"/>
      <c r="I17" s="261"/>
      <c r="J17" s="261"/>
      <c r="K17" s="261"/>
      <c r="L17" s="261"/>
    </row>
    <row r="18" spans="2:12" ht="15" hidden="1" x14ac:dyDescent="0.25">
      <c r="B18" s="461" t="s">
        <v>32</v>
      </c>
      <c r="C18" s="457">
        <f>+'2.EERR USD'!C18*$C$6</f>
        <v>0</v>
      </c>
      <c r="D18" s="458">
        <f>$D$6*'2.EERR USD'!D18</f>
        <v>0</v>
      </c>
      <c r="E18" s="261"/>
      <c r="G18" s="261"/>
      <c r="H18" s="261"/>
      <c r="I18" s="261"/>
      <c r="J18" s="261"/>
      <c r="K18" s="261"/>
      <c r="L18" s="261"/>
    </row>
    <row r="19" spans="2:12" ht="16.5" x14ac:dyDescent="0.3">
      <c r="B19" s="460" t="s">
        <v>33</v>
      </c>
      <c r="C19" s="457">
        <f>+'2.EERR USD'!C19*$C$6+1</f>
        <v>2247646</v>
      </c>
      <c r="D19" s="458">
        <f>$D$6*'2.EERR USD'!D19</f>
        <v>441024</v>
      </c>
      <c r="E19" s="261"/>
      <c r="G19" s="261"/>
      <c r="H19" s="261"/>
      <c r="I19" s="261"/>
      <c r="J19" s="261"/>
      <c r="K19" s="261"/>
      <c r="L19" s="261"/>
    </row>
    <row r="20" spans="2:12" ht="16.5" x14ac:dyDescent="0.3">
      <c r="B20" s="395" t="s">
        <v>34</v>
      </c>
      <c r="C20" s="457">
        <f>+'2.EERR USD'!C20*C6-28</f>
        <v>587698223.35140002</v>
      </c>
      <c r="D20" s="458">
        <f>$D$6*('2.EERR USD'!D20)+4</f>
        <v>270174431.48799998</v>
      </c>
      <c r="E20" s="261"/>
      <c r="G20" s="347"/>
      <c r="H20" s="261"/>
      <c r="I20" s="261"/>
      <c r="J20" s="261"/>
      <c r="K20" s="261"/>
      <c r="L20" s="261"/>
    </row>
    <row r="21" spans="2:12" ht="16.5" x14ac:dyDescent="0.3">
      <c r="B21" s="395" t="str">
        <f>+'2.EERR USD'!B21</f>
        <v>Costo de Trasformacion de Activo Biologico</v>
      </c>
      <c r="C21" s="457">
        <f>+'2.EERR USD'!C21*$C$6</f>
        <v>1086563883</v>
      </c>
      <c r="D21" s="458">
        <f>$D$6*'2.EERR USD'!D21</f>
        <v>111718000.00000027</v>
      </c>
      <c r="E21" s="261"/>
      <c r="G21" s="347"/>
      <c r="H21" s="261"/>
      <c r="I21" s="261"/>
      <c r="J21" s="261"/>
      <c r="K21" s="261"/>
      <c r="L21" s="261"/>
    </row>
    <row r="22" spans="2:12" ht="16.5" x14ac:dyDescent="0.3">
      <c r="B22" s="395" t="s">
        <v>329</v>
      </c>
      <c r="C22" s="457">
        <f>269811851-19</f>
        <v>269811832</v>
      </c>
      <c r="D22" s="458">
        <v>70303966</v>
      </c>
      <c r="E22" s="261"/>
      <c r="G22" s="347"/>
      <c r="H22" s="261"/>
      <c r="I22" s="261"/>
      <c r="J22" s="261"/>
      <c r="K22" s="261"/>
      <c r="L22" s="261"/>
    </row>
    <row r="23" spans="2:12" ht="15" x14ac:dyDescent="0.25">
      <c r="B23" s="462" t="s">
        <v>35</v>
      </c>
      <c r="C23" s="454">
        <f>SUM(C17:C22)</f>
        <v>3020978644.3513999</v>
      </c>
      <c r="D23" s="455">
        <f>SUM(D17:D22)</f>
        <v>971453789.48800015</v>
      </c>
      <c r="E23" s="261"/>
      <c r="I23" s="261"/>
      <c r="J23" s="261"/>
      <c r="K23" s="261"/>
      <c r="L23" s="261"/>
    </row>
    <row r="24" spans="2:12" ht="15.75" thickBot="1" x14ac:dyDescent="0.3">
      <c r="B24" s="462" t="s">
        <v>36</v>
      </c>
      <c r="C24" s="463">
        <f>+C15-C23</f>
        <v>633597072.38909912</v>
      </c>
      <c r="D24" s="464">
        <f>+D15-D23</f>
        <v>1009872482.5120001</v>
      </c>
      <c r="E24" s="261"/>
      <c r="G24" s="465"/>
      <c r="H24" s="261"/>
      <c r="I24" s="261"/>
      <c r="J24" s="261"/>
      <c r="K24" s="261"/>
      <c r="L24" s="261"/>
    </row>
    <row r="25" spans="2:12" ht="17.25" thickTop="1" x14ac:dyDescent="0.25">
      <c r="B25" s="466"/>
      <c r="C25" s="653"/>
      <c r="D25" s="685"/>
      <c r="E25" s="261"/>
      <c r="G25" s="261"/>
      <c r="H25" s="261"/>
      <c r="I25" s="261"/>
      <c r="J25" s="261"/>
      <c r="K25" s="261"/>
      <c r="L25" s="261"/>
    </row>
    <row r="26" spans="2:12" ht="16.5" x14ac:dyDescent="0.25">
      <c r="B26" s="467"/>
      <c r="C26" s="576">
        <f>+C24-'[5]ESTADOS DE RESULTADOS'!$C$75</f>
        <v>-6445829647.6109009</v>
      </c>
      <c r="D26" s="576">
        <f>D24-'[6]ESTADOS DE RESULTADOS'!$C$63</f>
        <v>337030983.51200008</v>
      </c>
      <c r="E26" s="261"/>
      <c r="G26" s="261"/>
      <c r="H26" s="261"/>
      <c r="I26" s="261"/>
      <c r="J26" s="261"/>
      <c r="K26" s="261"/>
      <c r="L26" s="261"/>
    </row>
    <row r="27" spans="2:12" ht="16.5" x14ac:dyDescent="0.3">
      <c r="B27" s="278" t="s">
        <v>154</v>
      </c>
      <c r="E27" s="261"/>
      <c r="G27" s="261"/>
      <c r="H27" s="261"/>
      <c r="I27" s="261"/>
      <c r="J27" s="261"/>
      <c r="K27" s="261"/>
      <c r="L27" s="261"/>
    </row>
    <row r="28" spans="2:12" ht="15.75" x14ac:dyDescent="0.3">
      <c r="B28" s="469"/>
      <c r="C28" s="470"/>
      <c r="D28" s="470"/>
      <c r="E28" s="261"/>
      <c r="G28" s="261"/>
      <c r="H28" s="261"/>
      <c r="I28" s="465"/>
      <c r="J28" s="261"/>
      <c r="K28" s="261"/>
      <c r="L28" s="261"/>
    </row>
    <row r="29" spans="2:12" ht="15" x14ac:dyDescent="0.25">
      <c r="E29" s="261"/>
      <c r="G29" s="261"/>
      <c r="H29" s="261"/>
      <c r="I29" s="261"/>
      <c r="J29" s="261"/>
      <c r="K29" s="261"/>
      <c r="L29" s="261"/>
    </row>
    <row r="30" spans="2:12" ht="15" x14ac:dyDescent="0.25">
      <c r="E30" s="261"/>
      <c r="G30" s="261"/>
      <c r="H30" s="261"/>
      <c r="I30" s="465"/>
      <c r="J30" s="261"/>
      <c r="K30" s="261"/>
      <c r="L30" s="261"/>
    </row>
    <row r="31" spans="2:12" ht="15.75" x14ac:dyDescent="0.3">
      <c r="B31" s="351"/>
      <c r="E31" s="261"/>
      <c r="G31" s="261"/>
      <c r="H31" s="261"/>
      <c r="I31" s="261"/>
      <c r="J31" s="261"/>
      <c r="K31" s="261"/>
      <c r="L31" s="261"/>
    </row>
    <row r="32" spans="2:12" ht="15" x14ac:dyDescent="0.25">
      <c r="B32" s="329"/>
      <c r="E32" s="261"/>
    </row>
    <row r="33" spans="2:5" ht="15.75" x14ac:dyDescent="0.3">
      <c r="B33" s="351"/>
      <c r="C33" s="470"/>
      <c r="D33" s="470"/>
      <c r="E33" s="261"/>
    </row>
    <row r="34" spans="2:5" ht="15.75" x14ac:dyDescent="0.3">
      <c r="B34" s="351"/>
      <c r="E34" s="261"/>
    </row>
    <row r="35" spans="2:5" ht="15.75" x14ac:dyDescent="0.3">
      <c r="B35" s="286"/>
      <c r="E35" s="261"/>
    </row>
    <row r="36" spans="2:5" ht="15.75" x14ac:dyDescent="0.3">
      <c r="B36" s="351"/>
      <c r="E36" s="261"/>
    </row>
    <row r="37" spans="2:5" ht="15.75" x14ac:dyDescent="0.3">
      <c r="B37" s="286"/>
      <c r="E37" s="261"/>
    </row>
    <row r="38" spans="2:5" ht="15.75" x14ac:dyDescent="0.3">
      <c r="B38" s="351"/>
      <c r="C38" s="470"/>
      <c r="D38" s="470"/>
      <c r="E38" s="261"/>
    </row>
    <row r="39" spans="2:5" ht="15.75" x14ac:dyDescent="0.3">
      <c r="B39" s="286"/>
      <c r="E39" s="261"/>
    </row>
    <row r="40" spans="2:5" ht="15.75" x14ac:dyDescent="0.3">
      <c r="B40" s="351"/>
      <c r="E40" s="261"/>
    </row>
    <row r="41" spans="2:5" ht="15.75" x14ac:dyDescent="0.3">
      <c r="B41" s="351"/>
      <c r="E41" s="261"/>
    </row>
    <row r="42" spans="2:5" ht="15.75" x14ac:dyDescent="0.3">
      <c r="B42" s="351"/>
      <c r="E42" s="261"/>
    </row>
    <row r="43" spans="2:5" ht="15.75" x14ac:dyDescent="0.3">
      <c r="B43" s="351"/>
      <c r="C43" s="470"/>
      <c r="D43" s="470"/>
      <c r="E43" s="261"/>
    </row>
  </sheetData>
  <mergeCells count="4">
    <mergeCell ref="B3:D3"/>
    <mergeCell ref="B5:D5"/>
    <mergeCell ref="B4:D4"/>
    <mergeCell ref="B2:D2"/>
  </mergeCells>
  <pageMargins left="0.25" right="0.25" top="0.75" bottom="0.75" header="0.3" footer="0.3"/>
  <pageSetup paperSize="9" scale="75" orientation="portrait" r:id="rId1"/>
  <ignoredErrors>
    <ignoredError sqref="D16" emptyCellReferenc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showGridLines="0" topLeftCell="B1" workbookViewId="0">
      <selection activeCell="G23" sqref="G23"/>
    </sheetView>
  </sheetViews>
  <sheetFormatPr baseColWidth="10" defaultColWidth="9.140625" defaultRowHeight="14.25" x14ac:dyDescent="0.2"/>
  <cols>
    <col min="1" max="1" width="5.7109375" style="260" customWidth="1"/>
    <col min="2" max="2" width="40.42578125" style="260" customWidth="1"/>
    <col min="3" max="3" width="20.7109375" style="260" customWidth="1"/>
    <col min="4" max="4" width="21.28515625" style="260" customWidth="1"/>
    <col min="5" max="5" width="24.42578125" style="260" customWidth="1"/>
    <col min="6" max="6" width="13.7109375" style="260" customWidth="1"/>
    <col min="7" max="7" width="12.42578125" style="260" customWidth="1"/>
    <col min="8" max="8" width="11.42578125" style="260" bestFit="1" customWidth="1"/>
    <col min="9" max="9" width="13.28515625" style="260" customWidth="1"/>
    <col min="10" max="11" width="12.42578125" style="260" customWidth="1"/>
    <col min="12" max="16384" width="9.140625" style="260"/>
  </cols>
  <sheetData>
    <row r="1" spans="1:11" ht="15" x14ac:dyDescent="0.25">
      <c r="A1" s="353"/>
      <c r="B1" s="354"/>
      <c r="C1" s="354"/>
      <c r="D1" s="354"/>
    </row>
    <row r="2" spans="1:11" ht="15" x14ac:dyDescent="0.25">
      <c r="A2" s="354"/>
      <c r="B2" s="709" t="s">
        <v>163</v>
      </c>
      <c r="C2" s="709"/>
      <c r="D2" s="709"/>
      <c r="E2" s="709"/>
      <c r="F2" s="355"/>
      <c r="G2" s="354"/>
      <c r="H2" s="354"/>
      <c r="I2" s="354"/>
      <c r="J2" s="354"/>
      <c r="K2" s="354"/>
    </row>
    <row r="3" spans="1:11" ht="15" x14ac:dyDescent="0.25">
      <c r="A3" s="353"/>
      <c r="B3" s="710" t="s">
        <v>16</v>
      </c>
      <c r="C3" s="710"/>
      <c r="D3" s="710"/>
      <c r="E3" s="710"/>
      <c r="F3" s="354"/>
      <c r="G3" s="354"/>
      <c r="H3" s="354"/>
      <c r="I3" s="357"/>
      <c r="J3" s="357"/>
      <c r="K3" s="357"/>
    </row>
    <row r="4" spans="1:11" ht="16.5" x14ac:dyDescent="0.3">
      <c r="A4" s="353"/>
      <c r="B4" s="694" t="s">
        <v>348</v>
      </c>
      <c r="C4" s="694"/>
      <c r="D4" s="694"/>
      <c r="E4" s="694"/>
      <c r="F4" s="354"/>
      <c r="G4" s="354"/>
      <c r="H4" s="354"/>
      <c r="I4" s="357"/>
      <c r="J4" s="357"/>
      <c r="K4" s="357"/>
    </row>
    <row r="5" spans="1:11" ht="15" x14ac:dyDescent="0.25">
      <c r="A5" s="357"/>
      <c r="B5" s="711" t="s">
        <v>56</v>
      </c>
      <c r="C5" s="711"/>
      <c r="D5" s="711"/>
      <c r="E5" s="711"/>
      <c r="I5" s="357"/>
      <c r="J5" s="357"/>
      <c r="K5" s="357"/>
    </row>
    <row r="6" spans="1:11" ht="15" x14ac:dyDescent="0.25">
      <c r="A6" s="357"/>
      <c r="B6" s="471"/>
      <c r="C6" s="471"/>
      <c r="D6" s="471"/>
      <c r="E6" s="471"/>
      <c r="I6" s="357"/>
      <c r="J6" s="357"/>
      <c r="K6" s="357"/>
    </row>
    <row r="7" spans="1:11" ht="30" x14ac:dyDescent="0.2">
      <c r="A7" s="357"/>
      <c r="B7" s="360" t="s">
        <v>17</v>
      </c>
      <c r="C7" s="360" t="s">
        <v>18</v>
      </c>
      <c r="D7" s="360" t="s">
        <v>19</v>
      </c>
      <c r="E7" s="360" t="s">
        <v>352</v>
      </c>
      <c r="F7" s="357"/>
      <c r="G7" s="357"/>
      <c r="H7" s="357"/>
      <c r="I7" s="287"/>
      <c r="J7" s="287"/>
      <c r="K7" s="357"/>
    </row>
    <row r="8" spans="1:11" ht="23.25" customHeight="1" x14ac:dyDescent="0.25">
      <c r="A8" s="357"/>
      <c r="B8" s="472" t="s">
        <v>20</v>
      </c>
      <c r="C8" s="473">
        <f>+'5.BG G'!D49</f>
        <v>41523827000</v>
      </c>
      <c r="D8" s="473">
        <f>+'5.BG G'!D50</f>
        <v>7079426719.8699999</v>
      </c>
      <c r="E8" s="668">
        <v>20370805498.830002</v>
      </c>
      <c r="F8" s="357"/>
      <c r="G8" s="357"/>
      <c r="H8" s="357"/>
      <c r="I8" s="474"/>
      <c r="J8" s="357"/>
      <c r="K8" s="364"/>
    </row>
    <row r="9" spans="1:11" ht="16.5" x14ac:dyDescent="0.3">
      <c r="B9" s="475"/>
      <c r="C9" s="476"/>
      <c r="D9" s="476"/>
      <c r="E9" s="669">
        <v>0</v>
      </c>
      <c r="I9" s="341"/>
    </row>
    <row r="10" spans="1:11" ht="16.5" x14ac:dyDescent="0.3">
      <c r="A10" s="278"/>
      <c r="B10" s="365" t="s">
        <v>21</v>
      </c>
      <c r="C10" s="478"/>
      <c r="D10" s="478"/>
      <c r="E10" s="669">
        <v>0</v>
      </c>
      <c r="F10" s="369"/>
      <c r="G10" s="369"/>
      <c r="H10" s="369"/>
      <c r="I10" s="369"/>
      <c r="J10" s="369"/>
      <c r="K10" s="369"/>
    </row>
    <row r="11" spans="1:11" ht="16.5" x14ac:dyDescent="0.3">
      <c r="A11" s="278"/>
      <c r="B11" s="371" t="s">
        <v>148</v>
      </c>
      <c r="C11" s="479">
        <f>+C16-C8</f>
        <v>14360000000</v>
      </c>
      <c r="D11" s="477">
        <v>0</v>
      </c>
      <c r="E11" s="669">
        <v>19395526800</v>
      </c>
      <c r="F11" s="369"/>
      <c r="G11" s="369"/>
      <c r="H11" s="369"/>
      <c r="I11" s="369"/>
      <c r="J11" s="369"/>
      <c r="K11" s="369"/>
    </row>
    <row r="12" spans="1:11" ht="16.5" x14ac:dyDescent="0.25">
      <c r="A12" s="364"/>
      <c r="B12" s="480" t="s">
        <v>22</v>
      </c>
      <c r="C12" s="479">
        <v>0</v>
      </c>
      <c r="D12" s="477">
        <v>0</v>
      </c>
      <c r="E12" s="669">
        <v>0</v>
      </c>
      <c r="F12" s="373"/>
      <c r="G12" s="364"/>
      <c r="H12" s="364"/>
      <c r="I12" s="373"/>
      <c r="J12" s="375"/>
      <c r="K12" s="375"/>
    </row>
    <row r="13" spans="1:11" ht="16.5" x14ac:dyDescent="0.25">
      <c r="A13" s="364"/>
      <c r="B13" s="480" t="s">
        <v>157</v>
      </c>
      <c r="C13" s="479">
        <v>0</v>
      </c>
      <c r="D13" s="481">
        <f>+'3.VARIAC. PA USD'!D13*6895.8</f>
        <v>0</v>
      </c>
      <c r="E13" s="670">
        <v>0</v>
      </c>
      <c r="F13" s="373"/>
      <c r="G13" s="364"/>
      <c r="H13" s="364"/>
      <c r="I13" s="373"/>
      <c r="J13" s="375"/>
      <c r="K13" s="375"/>
    </row>
    <row r="14" spans="1:11" ht="16.5" x14ac:dyDescent="0.25">
      <c r="A14" s="364"/>
      <c r="B14" s="480" t="s">
        <v>160</v>
      </c>
      <c r="C14" s="479">
        <v>0</v>
      </c>
      <c r="D14" s="481">
        <f>-D8</f>
        <v>-7079426719.8699999</v>
      </c>
      <c r="E14" s="670">
        <v>0</v>
      </c>
      <c r="F14" s="373"/>
      <c r="G14" s="364"/>
      <c r="H14" s="364"/>
      <c r="I14" s="373"/>
      <c r="J14" s="375"/>
      <c r="K14" s="375"/>
    </row>
    <row r="15" spans="1:11" ht="16.5" x14ac:dyDescent="0.3">
      <c r="A15" s="278"/>
      <c r="B15" s="482" t="s">
        <v>23</v>
      </c>
      <c r="C15" s="483">
        <v>0</v>
      </c>
      <c r="D15" s="484">
        <f>D16-D8-D14</f>
        <v>7713023792</v>
      </c>
      <c r="E15" s="670">
        <v>1009872483.17</v>
      </c>
      <c r="F15" s="278"/>
      <c r="G15" s="278"/>
      <c r="H15" s="417"/>
      <c r="I15" s="278"/>
      <c r="J15" s="278"/>
      <c r="K15" s="278"/>
    </row>
    <row r="16" spans="1:11" ht="58.5" customHeight="1" x14ac:dyDescent="0.3">
      <c r="A16" s="278"/>
      <c r="B16" s="379" t="s">
        <v>24</v>
      </c>
      <c r="C16" s="485">
        <f>+'5.BG G'!C49</f>
        <v>55883827000</v>
      </c>
      <c r="D16" s="485">
        <f>+'5.BG G'!C50</f>
        <v>7713023792</v>
      </c>
      <c r="E16" s="486" t="s">
        <v>353</v>
      </c>
      <c r="F16" s="381"/>
      <c r="G16" s="381"/>
      <c r="H16" s="381"/>
      <c r="I16" s="381"/>
      <c r="J16" s="381"/>
      <c r="K16" s="381"/>
    </row>
    <row r="17" spans="1:13" ht="21" customHeight="1" thickBot="1" x14ac:dyDescent="0.35">
      <c r="A17" s="278"/>
      <c r="B17" s="381"/>
      <c r="C17" s="385"/>
      <c r="D17" s="385"/>
      <c r="E17" s="487">
        <f>+C16+D16</f>
        <v>63596850792</v>
      </c>
      <c r="F17" s="381"/>
      <c r="G17" s="381"/>
      <c r="H17" s="381"/>
      <c r="I17" s="381"/>
      <c r="J17" s="381"/>
      <c r="K17" s="381"/>
      <c r="M17" s="341"/>
    </row>
    <row r="18" spans="1:13" ht="17.25" thickTop="1" x14ac:dyDescent="0.3">
      <c r="A18" s="384"/>
      <c r="B18" s="381"/>
      <c r="C18" s="381"/>
      <c r="D18" s="381"/>
      <c r="E18" s="381"/>
      <c r="F18" s="381"/>
      <c r="G18" s="381"/>
      <c r="H18" s="381"/>
      <c r="I18" s="381"/>
      <c r="J18" s="381"/>
      <c r="K18" s="381"/>
      <c r="M18" s="341"/>
    </row>
    <row r="19" spans="1:13" ht="16.5" x14ac:dyDescent="0.3">
      <c r="A19" s="278"/>
      <c r="B19" s="278" t="s">
        <v>154</v>
      </c>
      <c r="C19" s="381"/>
      <c r="D19" s="381"/>
      <c r="E19" s="385"/>
      <c r="F19" s="381"/>
      <c r="G19" s="381"/>
      <c r="H19" s="381"/>
      <c r="I19" s="381"/>
      <c r="J19" s="381"/>
      <c r="K19" s="381"/>
    </row>
    <row r="20" spans="1:13" ht="16.5" x14ac:dyDescent="0.3">
      <c r="A20" s="278"/>
      <c r="B20" s="329"/>
      <c r="C20" s="381"/>
      <c r="D20" s="381"/>
      <c r="E20" s="381"/>
      <c r="F20" s="381"/>
      <c r="G20" s="381"/>
      <c r="H20" s="381"/>
      <c r="I20" s="381"/>
      <c r="J20" s="381"/>
      <c r="K20" s="381"/>
    </row>
    <row r="21" spans="1:13" ht="16.5" x14ac:dyDescent="0.3">
      <c r="A21" s="278"/>
      <c r="B21" s="354"/>
      <c r="C21" s="381"/>
      <c r="D21" s="381"/>
      <c r="E21" s="381"/>
      <c r="F21" s="381"/>
      <c r="G21" s="381"/>
      <c r="H21" s="381"/>
      <c r="I21" s="381"/>
      <c r="J21" s="381"/>
      <c r="K21" s="381"/>
    </row>
    <row r="22" spans="1:13" ht="16.5" x14ac:dyDescent="0.3">
      <c r="A22" s="278"/>
      <c r="B22" s="329"/>
      <c r="C22" s="381"/>
      <c r="D22" s="381"/>
      <c r="E22" s="381"/>
      <c r="F22" s="381"/>
      <c r="G22" s="381"/>
      <c r="H22" s="381"/>
      <c r="I22" s="381"/>
      <c r="J22" s="381"/>
      <c r="K22" s="381"/>
    </row>
    <row r="23" spans="1:13" ht="16.5" x14ac:dyDescent="0.3">
      <c r="A23" s="278"/>
      <c r="B23" s="354"/>
      <c r="C23" s="381"/>
      <c r="D23" s="381"/>
      <c r="E23" s="381"/>
      <c r="F23" s="381"/>
      <c r="G23" s="381"/>
      <c r="H23" s="381"/>
      <c r="I23" s="381"/>
      <c r="J23" s="381"/>
      <c r="K23" s="381"/>
    </row>
    <row r="24" spans="1:13" ht="16.5" x14ac:dyDescent="0.3">
      <c r="A24" s="278"/>
      <c r="B24" s="381"/>
      <c r="C24" s="381"/>
      <c r="D24" s="381"/>
      <c r="E24" s="381"/>
      <c r="F24" s="381"/>
      <c r="G24" s="381"/>
      <c r="H24" s="381"/>
      <c r="I24" s="381"/>
      <c r="J24" s="381"/>
      <c r="K24" s="381"/>
    </row>
    <row r="25" spans="1:13" ht="16.5" x14ac:dyDescent="0.3">
      <c r="A25" s="278"/>
      <c r="B25" s="381"/>
      <c r="C25" s="381"/>
      <c r="D25" s="381"/>
      <c r="E25" s="381"/>
      <c r="F25" s="381"/>
      <c r="G25" s="381"/>
      <c r="H25" s="381"/>
      <c r="I25" s="381"/>
      <c r="J25" s="381"/>
      <c r="K25" s="381"/>
    </row>
    <row r="26" spans="1:13" ht="16.5" x14ac:dyDescent="0.3">
      <c r="A26" s="278"/>
      <c r="B26" s="381"/>
      <c r="C26" s="381"/>
      <c r="D26" s="381"/>
      <c r="E26" s="381"/>
      <c r="F26" s="381"/>
      <c r="G26" s="381"/>
      <c r="H26" s="381"/>
      <c r="I26" s="381"/>
      <c r="J26" s="381"/>
      <c r="K26" s="381"/>
    </row>
    <row r="27" spans="1:13" ht="16.5" x14ac:dyDescent="0.3">
      <c r="A27" s="354"/>
      <c r="B27" s="381"/>
      <c r="C27" s="381"/>
      <c r="D27" s="381"/>
      <c r="E27" s="381"/>
      <c r="F27" s="381"/>
      <c r="G27" s="381"/>
      <c r="H27" s="381"/>
      <c r="I27" s="381"/>
      <c r="J27" s="381"/>
      <c r="K27" s="381"/>
    </row>
    <row r="28" spans="1:13" ht="16.5" x14ac:dyDescent="0.3">
      <c r="A28" s="354"/>
      <c r="B28" s="381"/>
      <c r="C28" s="381"/>
      <c r="D28" s="381"/>
      <c r="E28" s="381"/>
      <c r="F28" s="381"/>
      <c r="G28" s="381"/>
      <c r="H28" s="381"/>
      <c r="I28" s="381"/>
      <c r="J28" s="381"/>
      <c r="K28" s="381"/>
    </row>
    <row r="30" spans="1:13" x14ac:dyDescent="0.2">
      <c r="J30" s="341"/>
    </row>
    <row r="31" spans="1:13" x14ac:dyDescent="0.2">
      <c r="G31" s="341"/>
    </row>
    <row r="32" spans="1:13" x14ac:dyDescent="0.2">
      <c r="J32" s="341"/>
    </row>
    <row r="33" spans="2:10" x14ac:dyDescent="0.2">
      <c r="J33" s="341"/>
    </row>
    <row r="34" spans="2:10" x14ac:dyDescent="0.2">
      <c r="J34" s="341"/>
    </row>
    <row r="37" spans="2:10" ht="15" x14ac:dyDescent="0.25">
      <c r="B37" s="364"/>
      <c r="C37" s="354"/>
      <c r="D37" s="354"/>
      <c r="E37" s="701"/>
      <c r="F37" s="701"/>
      <c r="G37" s="701"/>
      <c r="H37" s="701"/>
    </row>
    <row r="38" spans="2:10" ht="15" x14ac:dyDescent="0.25">
      <c r="B38" s="364"/>
      <c r="C38" s="354"/>
      <c r="D38" s="354"/>
      <c r="E38" s="701"/>
      <c r="F38" s="701"/>
      <c r="G38" s="701"/>
      <c r="H38" s="701"/>
    </row>
  </sheetData>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73" activePane="bottomRight" state="frozen"/>
      <selection pane="topRight" activeCell="B1" sqref="B1"/>
      <selection pane="bottomLeft" activeCell="A8" sqref="A8"/>
      <selection pane="bottomRight" activeCell="A96" sqref="A96"/>
    </sheetView>
  </sheetViews>
  <sheetFormatPr baseColWidth="10" defaultColWidth="11.42578125" defaultRowHeight="12.75" x14ac:dyDescent="0.2"/>
  <cols>
    <col min="1" max="1" width="45.7109375" style="26" customWidth="1"/>
    <col min="2" max="2" width="28.28515625" style="26" bestFit="1" customWidth="1"/>
    <col min="3" max="3" width="18.42578125" style="26" bestFit="1" customWidth="1"/>
    <col min="4" max="4" width="19.28515625" style="26" bestFit="1" customWidth="1"/>
    <col min="5" max="6" width="16" style="26" customWidth="1"/>
    <col min="7" max="7" width="18.42578125" style="26" bestFit="1" customWidth="1"/>
    <col min="8" max="8" width="14.42578125" style="26" bestFit="1" customWidth="1"/>
    <col min="9" max="11" width="15.28515625" style="26" customWidth="1"/>
    <col min="12" max="13" width="18.42578125" style="26" customWidth="1"/>
    <col min="14" max="14" width="20.140625" style="26" bestFit="1" customWidth="1"/>
    <col min="15" max="15" width="17.42578125" style="26" customWidth="1"/>
    <col min="16" max="16384" width="11.42578125" style="26"/>
  </cols>
  <sheetData>
    <row r="1" spans="1:15" ht="18.75" x14ac:dyDescent="0.3">
      <c r="A1" s="144" t="s">
        <v>300</v>
      </c>
      <c r="B1" s="43"/>
      <c r="C1" s="43"/>
      <c r="D1" s="43"/>
      <c r="E1" s="43"/>
      <c r="F1" s="43"/>
      <c r="G1" s="43"/>
      <c r="H1" s="43"/>
      <c r="I1" s="43"/>
      <c r="J1" s="43"/>
      <c r="K1" s="43"/>
      <c r="L1" s="43"/>
      <c r="M1" s="43"/>
      <c r="N1" s="43"/>
      <c r="O1" s="43"/>
    </row>
    <row r="2" spans="1:15" ht="18.75" x14ac:dyDescent="0.3">
      <c r="A2" s="144"/>
      <c r="B2" s="43"/>
      <c r="C2" s="43"/>
      <c r="D2" s="43"/>
      <c r="E2" s="43"/>
      <c r="F2" s="43" t="s">
        <v>299</v>
      </c>
      <c r="G2" s="43" t="s">
        <v>298</v>
      </c>
      <c r="H2" s="43"/>
      <c r="I2" s="43"/>
      <c r="J2" s="43"/>
      <c r="K2" s="43"/>
      <c r="L2" s="43"/>
      <c r="M2" s="43"/>
      <c r="N2" s="43"/>
      <c r="O2" s="43"/>
    </row>
    <row r="3" spans="1:15" ht="19.5" thickBot="1" x14ac:dyDescent="0.35">
      <c r="A3" s="144"/>
      <c r="B3" s="43"/>
      <c r="C3" s="43"/>
      <c r="D3" s="43"/>
      <c r="E3" s="43"/>
      <c r="F3" s="43" t="s">
        <v>297</v>
      </c>
      <c r="G3" s="43" t="s">
        <v>296</v>
      </c>
      <c r="H3" s="43"/>
      <c r="I3" s="43"/>
      <c r="J3" s="43"/>
      <c r="K3" s="43"/>
      <c r="L3" s="43"/>
      <c r="M3" s="43"/>
      <c r="N3" s="43"/>
      <c r="O3" s="43"/>
    </row>
    <row r="4" spans="1:15" x14ac:dyDescent="0.2">
      <c r="A4" s="141"/>
      <c r="B4" s="131"/>
      <c r="C4" s="143"/>
      <c r="D4" s="142"/>
      <c r="E4" s="131"/>
      <c r="F4" s="131"/>
      <c r="G4" s="141"/>
      <c r="H4" s="140"/>
      <c r="I4" s="140"/>
      <c r="J4" s="140"/>
      <c r="K4" s="140"/>
      <c r="L4" s="140"/>
      <c r="M4" s="127" t="s">
        <v>295</v>
      </c>
      <c r="N4" s="127" t="s">
        <v>294</v>
      </c>
      <c r="O4" s="139"/>
    </row>
    <row r="5" spans="1:15" ht="13.5" thickBot="1" x14ac:dyDescent="0.25">
      <c r="A5" s="138" t="s">
        <v>17</v>
      </c>
      <c r="B5" s="129" t="s">
        <v>292</v>
      </c>
      <c r="C5" s="137" t="s">
        <v>293</v>
      </c>
      <c r="D5" s="136"/>
      <c r="E5" s="129" t="s">
        <v>292</v>
      </c>
      <c r="F5" s="129" t="s">
        <v>291</v>
      </c>
      <c r="G5" s="135" t="s">
        <v>290</v>
      </c>
      <c r="H5" s="134"/>
      <c r="I5" s="134"/>
      <c r="J5" s="134"/>
      <c r="K5" s="134"/>
      <c r="L5" s="134"/>
      <c r="M5" s="129" t="s">
        <v>289</v>
      </c>
      <c r="N5" s="133" t="s">
        <v>288</v>
      </c>
      <c r="O5" s="123" t="s">
        <v>106</v>
      </c>
    </row>
    <row r="6" spans="1:15" x14ac:dyDescent="0.2">
      <c r="A6" s="132"/>
      <c r="B6" s="129" t="s">
        <v>19</v>
      </c>
      <c r="C6" s="131"/>
      <c r="D6" s="130"/>
      <c r="E6" s="129" t="s">
        <v>19</v>
      </c>
      <c r="F6" s="127" t="s">
        <v>280</v>
      </c>
      <c r="G6" s="128" t="s">
        <v>287</v>
      </c>
      <c r="H6" s="127" t="s">
        <v>286</v>
      </c>
      <c r="I6" s="124" t="s">
        <v>285</v>
      </c>
      <c r="J6" s="124" t="s">
        <v>284</v>
      </c>
      <c r="K6" s="126" t="s">
        <v>283</v>
      </c>
      <c r="L6" s="125" t="s">
        <v>282</v>
      </c>
      <c r="M6" s="124" t="s">
        <v>281</v>
      </c>
      <c r="N6" s="124" t="s">
        <v>281</v>
      </c>
      <c r="O6" s="123"/>
    </row>
    <row r="7" spans="1:15" ht="15.75" thickBot="1" x14ac:dyDescent="0.3">
      <c r="A7" s="122"/>
      <c r="B7" s="120">
        <v>2023</v>
      </c>
      <c r="C7" s="118" t="s">
        <v>280</v>
      </c>
      <c r="D7" s="121" t="s">
        <v>170</v>
      </c>
      <c r="E7" s="120">
        <v>2022</v>
      </c>
      <c r="F7" s="118" t="s">
        <v>279</v>
      </c>
      <c r="G7" s="119" t="s">
        <v>278</v>
      </c>
      <c r="H7" s="118" t="s">
        <v>277</v>
      </c>
      <c r="I7" s="115" t="s">
        <v>276</v>
      </c>
      <c r="J7" s="117" t="s">
        <v>275</v>
      </c>
      <c r="K7" s="117" t="s">
        <v>274</v>
      </c>
      <c r="L7" s="116" t="s">
        <v>273</v>
      </c>
      <c r="M7" s="115" t="s">
        <v>272</v>
      </c>
      <c r="N7" s="115" t="s">
        <v>272</v>
      </c>
      <c r="O7" s="114"/>
    </row>
    <row r="8" spans="1:15" x14ac:dyDescent="0.2">
      <c r="A8" s="113" t="s">
        <v>271</v>
      </c>
      <c r="B8" s="111"/>
      <c r="C8" s="111"/>
      <c r="D8" s="112"/>
      <c r="E8" s="111"/>
      <c r="F8" s="111"/>
      <c r="G8" s="111"/>
      <c r="H8" s="111"/>
      <c r="I8" s="111"/>
      <c r="J8" s="111"/>
      <c r="K8" s="111"/>
      <c r="L8" s="111"/>
      <c r="M8" s="111"/>
      <c r="N8" s="111"/>
      <c r="O8" s="110"/>
    </row>
    <row r="9" spans="1:15" x14ac:dyDescent="0.2">
      <c r="A9" s="109" t="s">
        <v>39</v>
      </c>
      <c r="B9" s="48">
        <f>+'5.BG G'!C10</f>
        <v>7889819815.9248009</v>
      </c>
      <c r="C9" s="48"/>
      <c r="D9" s="107"/>
      <c r="E9" s="48">
        <f>+'5.BG G'!D10</f>
        <v>1099268801.7519999</v>
      </c>
      <c r="F9" s="48">
        <f t="shared" ref="F9:F21" si="0">B9-E9+C9-D9</f>
        <v>6790551014.172801</v>
      </c>
      <c r="G9" s="48"/>
      <c r="H9" s="48"/>
      <c r="I9" s="48"/>
      <c r="J9" s="48"/>
      <c r="K9" s="48"/>
      <c r="L9" s="48"/>
      <c r="M9" s="48"/>
      <c r="N9" s="48"/>
      <c r="O9" s="104">
        <f>F9</f>
        <v>6790551014.172801</v>
      </c>
    </row>
    <row r="10" spans="1:15" x14ac:dyDescent="0.2">
      <c r="A10" s="109" t="s">
        <v>270</v>
      </c>
      <c r="B10" s="108">
        <f>+'5.BG G'!C20</f>
        <v>1876876253</v>
      </c>
      <c r="C10" s="48"/>
      <c r="D10" s="107"/>
      <c r="E10" s="48">
        <f>+'5.BG G'!D20</f>
        <v>1807045299</v>
      </c>
      <c r="F10" s="48">
        <f t="shared" si="0"/>
        <v>69830954</v>
      </c>
      <c r="G10" s="48"/>
      <c r="H10" s="48"/>
      <c r="I10" s="48"/>
      <c r="J10" s="48"/>
      <c r="K10" s="48"/>
      <c r="L10" s="48">
        <f>-F10</f>
        <v>-69830954</v>
      </c>
      <c r="M10" s="48"/>
      <c r="N10" s="48"/>
      <c r="O10" s="104"/>
    </row>
    <row r="11" spans="1:15" x14ac:dyDescent="0.2">
      <c r="A11" s="106" t="s">
        <v>269</v>
      </c>
      <c r="B11" s="70">
        <v>0</v>
      </c>
      <c r="C11" s="70"/>
      <c r="D11" s="105"/>
      <c r="E11" s="70">
        <v>0</v>
      </c>
      <c r="F11" s="70">
        <f t="shared" si="0"/>
        <v>0</v>
      </c>
      <c r="G11" s="48"/>
      <c r="H11" s="48"/>
      <c r="I11" s="48"/>
      <c r="J11" s="48">
        <f>-F11</f>
        <v>0</v>
      </c>
      <c r="K11" s="48"/>
      <c r="L11" s="48"/>
      <c r="M11" s="48"/>
      <c r="N11" s="48"/>
      <c r="O11" s="104"/>
    </row>
    <row r="12" spans="1:15" x14ac:dyDescent="0.2">
      <c r="A12" s="69" t="s">
        <v>268</v>
      </c>
      <c r="B12" s="53">
        <f>'5.BG G'!C19</f>
        <v>1328460000</v>
      </c>
      <c r="C12" s="53"/>
      <c r="D12" s="103"/>
      <c r="E12" s="53">
        <f>'5.BG G'!D19</f>
        <v>0</v>
      </c>
      <c r="F12" s="48">
        <f t="shared" si="0"/>
        <v>1328460000</v>
      </c>
      <c r="G12" s="53">
        <f>-F12</f>
        <v>-1328460000</v>
      </c>
      <c r="H12" s="53"/>
      <c r="I12" s="53"/>
      <c r="J12" s="53"/>
      <c r="K12" s="53"/>
      <c r="L12" s="53"/>
      <c r="M12" s="53"/>
      <c r="N12" s="53"/>
      <c r="O12" s="51"/>
    </row>
    <row r="13" spans="1:15" x14ac:dyDescent="0.2">
      <c r="A13" s="69" t="s">
        <v>267</v>
      </c>
      <c r="B13" s="53">
        <f>+'5.BG G'!C21+'5.BG G'!C25</f>
        <v>12419892400.655998</v>
      </c>
      <c r="C13" s="53"/>
      <c r="D13" s="53">
        <f>-D47</f>
        <v>0</v>
      </c>
      <c r="E13" s="53">
        <f>+'5.BG G'!D21+'5.BG G'!D25</f>
        <v>12255274019.58289</v>
      </c>
      <c r="F13" s="48">
        <f t="shared" si="0"/>
        <v>164618381.07310867</v>
      </c>
      <c r="H13" s="53"/>
      <c r="I13" s="53"/>
      <c r="J13" s="53"/>
      <c r="K13" s="53"/>
      <c r="L13" s="53">
        <f>-F13</f>
        <v>-164618381.07310867</v>
      </c>
      <c r="M13" s="53"/>
      <c r="N13" s="53"/>
      <c r="O13" s="51"/>
    </row>
    <row r="14" spans="1:15" x14ac:dyDescent="0.2">
      <c r="A14" s="102" t="s">
        <v>266</v>
      </c>
      <c r="B14" s="100">
        <v>0</v>
      </c>
      <c r="C14" s="100"/>
      <c r="D14" s="100"/>
      <c r="E14" s="100">
        <v>0</v>
      </c>
      <c r="F14" s="48">
        <f t="shared" si="0"/>
        <v>0</v>
      </c>
      <c r="G14" s="57"/>
      <c r="H14" s="57"/>
      <c r="I14" s="57"/>
      <c r="J14" s="57"/>
      <c r="K14" s="57"/>
      <c r="L14" s="57"/>
      <c r="M14" s="57"/>
      <c r="N14" s="57"/>
      <c r="O14" s="56"/>
    </row>
    <row r="15" spans="1:15" x14ac:dyDescent="0.2">
      <c r="A15" s="69" t="s">
        <v>265</v>
      </c>
      <c r="B15" s="53">
        <f>+'5.BG G'!C14+'5.BG G'!C34</f>
        <v>6538041407.3927994</v>
      </c>
      <c r="C15" s="53"/>
      <c r="D15" s="53"/>
      <c r="E15" s="53">
        <f>+'5.BG G'!D14+'5.BG G'!D34</f>
        <v>1919768031.0000002</v>
      </c>
      <c r="F15" s="48">
        <f t="shared" si="0"/>
        <v>4618273376.3927994</v>
      </c>
      <c r="G15" s="53"/>
      <c r="H15" s="53"/>
      <c r="I15" s="53"/>
      <c r="J15" s="53"/>
      <c r="K15" s="53"/>
      <c r="L15" s="53"/>
      <c r="M15" s="53">
        <f>-F15</f>
        <v>-4618273376.3927994</v>
      </c>
      <c r="N15" s="53"/>
      <c r="O15" s="51"/>
    </row>
    <row r="16" spans="1:15" x14ac:dyDescent="0.2">
      <c r="A16" s="69" t="s">
        <v>264</v>
      </c>
      <c r="B16" s="53">
        <f>+'5.BG G'!C16</f>
        <v>32901823946.604797</v>
      </c>
      <c r="C16" s="53">
        <f>+D44+D40</f>
        <v>104060873</v>
      </c>
      <c r="E16" s="53">
        <f>+'5.BG G'!D16</f>
        <v>31427722546</v>
      </c>
      <c r="F16" s="48">
        <f t="shared" si="0"/>
        <v>1578162273.6047974</v>
      </c>
      <c r="G16" s="53"/>
      <c r="H16" s="53"/>
      <c r="I16" s="53"/>
      <c r="J16" s="53"/>
      <c r="K16" s="53"/>
      <c r="L16" s="53"/>
      <c r="M16" s="53">
        <f>-F16</f>
        <v>-1578162273.6047974</v>
      </c>
      <c r="N16" s="53"/>
      <c r="O16" s="51"/>
    </row>
    <row r="17" spans="1:111" x14ac:dyDescent="0.2">
      <c r="A17" s="102" t="s">
        <v>263</v>
      </c>
      <c r="B17" s="100">
        <f>+'5.BG G'!C40</f>
        <v>720768826.00000024</v>
      </c>
      <c r="C17" s="101"/>
      <c r="D17" s="100"/>
      <c r="E17" s="100">
        <f>+'5.BG G'!D40</f>
        <v>666612982</v>
      </c>
      <c r="F17" s="48">
        <f t="shared" si="0"/>
        <v>54155844.000000238</v>
      </c>
      <c r="G17" s="53"/>
      <c r="H17" s="53"/>
      <c r="I17" s="53"/>
      <c r="J17" s="53"/>
      <c r="K17" s="53"/>
      <c r="L17" s="53"/>
      <c r="M17" s="53">
        <f>-F17</f>
        <v>-54155844.000000238</v>
      </c>
      <c r="N17" s="53"/>
      <c r="O17" s="51"/>
    </row>
    <row r="18" spans="1:111" x14ac:dyDescent="0.2">
      <c r="A18" s="86" t="s">
        <v>262</v>
      </c>
      <c r="B18" s="85">
        <v>0</v>
      </c>
      <c r="C18" s="85"/>
      <c r="D18" s="99"/>
      <c r="E18" s="85">
        <v>0</v>
      </c>
      <c r="F18" s="82">
        <f t="shared" si="0"/>
        <v>0</v>
      </c>
      <c r="G18" s="57"/>
      <c r="H18" s="57"/>
      <c r="I18" s="57"/>
      <c r="J18" s="57"/>
      <c r="K18" s="57"/>
      <c r="L18" s="57"/>
      <c r="M18" s="57"/>
      <c r="N18" s="57"/>
      <c r="O18" s="56"/>
    </row>
    <row r="19" spans="1:111" x14ac:dyDescent="0.2">
      <c r="A19" s="102" t="s">
        <v>261</v>
      </c>
      <c r="B19" s="100">
        <v>0</v>
      </c>
      <c r="C19" s="101"/>
      <c r="D19" s="100"/>
      <c r="E19" s="100">
        <v>0</v>
      </c>
      <c r="F19" s="48">
        <f t="shared" si="0"/>
        <v>0</v>
      </c>
      <c r="G19" s="53"/>
      <c r="H19" s="53"/>
      <c r="I19" s="53"/>
      <c r="J19" s="53"/>
      <c r="K19" s="53"/>
      <c r="L19" s="53"/>
      <c r="M19" s="53">
        <f>-F19</f>
        <v>0</v>
      </c>
      <c r="N19" s="53"/>
      <c r="O19" s="51"/>
    </row>
    <row r="20" spans="1:111" x14ac:dyDescent="0.2">
      <c r="A20" s="86" t="s">
        <v>260</v>
      </c>
      <c r="B20" s="85">
        <v>0</v>
      </c>
      <c r="C20" s="85"/>
      <c r="D20" s="99"/>
      <c r="E20" s="85">
        <v>0</v>
      </c>
      <c r="F20" s="82">
        <f t="shared" si="0"/>
        <v>0</v>
      </c>
      <c r="G20" s="57"/>
      <c r="H20" s="57"/>
      <c r="I20" s="57"/>
      <c r="J20" s="57"/>
      <c r="K20" s="57"/>
      <c r="L20" s="57"/>
      <c r="M20" s="57"/>
      <c r="N20" s="57"/>
      <c r="O20" s="56"/>
    </row>
    <row r="21" spans="1:111" s="81" customFormat="1" x14ac:dyDescent="0.2">
      <c r="A21" s="98" t="s">
        <v>259</v>
      </c>
      <c r="B21" s="97">
        <v>0</v>
      </c>
      <c r="C21" s="60">
        <v>0</v>
      </c>
      <c r="D21" s="97">
        <v>0</v>
      </c>
      <c r="E21" s="97">
        <v>0</v>
      </c>
      <c r="F21" s="82">
        <f t="shared" si="0"/>
        <v>0</v>
      </c>
      <c r="G21" s="96"/>
      <c r="H21" s="96"/>
      <c r="I21" s="96"/>
      <c r="J21" s="96"/>
      <c r="K21" s="96"/>
      <c r="L21" s="96"/>
      <c r="M21" s="96">
        <f>-F21</f>
        <v>0</v>
      </c>
      <c r="N21" s="96"/>
      <c r="O21" s="95"/>
      <c r="P21" s="76">
        <v>8975342</v>
      </c>
      <c r="Q21" s="76">
        <v>105780824</v>
      </c>
      <c r="R21" s="76">
        <f>+Q21+P21</f>
        <v>114756166</v>
      </c>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row>
    <row r="22" spans="1:111" ht="13.5" thickBot="1" x14ac:dyDescent="0.25">
      <c r="A22" s="94" t="s">
        <v>258</v>
      </c>
      <c r="B22" s="79">
        <f>SUM(B9:B21)</f>
        <v>63675682649.5784</v>
      </c>
      <c r="C22" s="53"/>
      <c r="D22" s="53"/>
      <c r="E22" s="79">
        <f>SUM(E9:E21)</f>
        <v>49175691679.334885</v>
      </c>
      <c r="F22" s="48">
        <v>0</v>
      </c>
      <c r="G22" s="53"/>
      <c r="H22" s="53"/>
      <c r="I22" s="53"/>
      <c r="J22" s="53"/>
      <c r="K22" s="53"/>
      <c r="L22" s="53"/>
      <c r="M22" s="53"/>
      <c r="N22" s="53"/>
      <c r="O22" s="51"/>
      <c r="P22" s="76">
        <v>1599667</v>
      </c>
      <c r="Q22" s="76">
        <v>9474951</v>
      </c>
      <c r="R22" s="76">
        <f>+Q22+P22</f>
        <v>11074618</v>
      </c>
    </row>
    <row r="23" spans="1:111" ht="13.5" thickTop="1" x14ac:dyDescent="0.2">
      <c r="A23" s="78" t="s">
        <v>257</v>
      </c>
      <c r="B23" s="91">
        <f>+B22-'5.BG G'!C42</f>
        <v>0</v>
      </c>
      <c r="C23" s="93"/>
      <c r="D23" s="93"/>
      <c r="E23" s="91">
        <f>+E22-'5.BG G'!D42</f>
        <v>0</v>
      </c>
      <c r="F23" s="92">
        <f t="shared" ref="F23:F37" si="1">B23-E23+C23-D23</f>
        <v>0</v>
      </c>
      <c r="G23" s="53"/>
      <c r="H23" s="53"/>
      <c r="I23" s="53"/>
      <c r="J23" s="53"/>
      <c r="K23" s="53"/>
      <c r="L23" s="53"/>
      <c r="M23" s="53"/>
      <c r="N23" s="53"/>
      <c r="O23" s="51"/>
      <c r="P23" s="76">
        <v>4727013</v>
      </c>
      <c r="Q23" s="76">
        <v>30725588</v>
      </c>
      <c r="R23" s="76">
        <f>+Q23+P23</f>
        <v>35452601</v>
      </c>
    </row>
    <row r="24" spans="1:111" x14ac:dyDescent="0.2">
      <c r="A24" s="69" t="s">
        <v>256</v>
      </c>
      <c r="B24" s="75">
        <v>0</v>
      </c>
      <c r="C24" s="53"/>
      <c r="D24" s="53"/>
      <c r="E24" s="75">
        <v>0</v>
      </c>
      <c r="F24" s="48">
        <f t="shared" si="1"/>
        <v>0</v>
      </c>
      <c r="G24" s="53"/>
      <c r="H24" s="53"/>
      <c r="I24" s="53"/>
      <c r="J24" s="53"/>
      <c r="K24" s="53"/>
      <c r="L24" s="53"/>
      <c r="M24" s="53"/>
      <c r="N24" s="53">
        <f>-F24</f>
        <v>0</v>
      </c>
      <c r="O24" s="51"/>
      <c r="P24" s="76">
        <v>5522903</v>
      </c>
      <c r="Q24" s="76">
        <v>52954902</v>
      </c>
      <c r="R24" s="76">
        <f>+Q24+P24</f>
        <v>58477805</v>
      </c>
    </row>
    <row r="25" spans="1:111" x14ac:dyDescent="0.2">
      <c r="A25" s="69" t="s">
        <v>255</v>
      </c>
      <c r="B25" s="53">
        <v>0</v>
      </c>
      <c r="C25" s="53">
        <f>+D31</f>
        <v>0</v>
      </c>
      <c r="D25" s="53"/>
      <c r="E25" s="53">
        <v>0</v>
      </c>
      <c r="F25" s="48">
        <f t="shared" si="1"/>
        <v>0</v>
      </c>
      <c r="G25" s="53">
        <f>-F25</f>
        <v>0</v>
      </c>
      <c r="H25" s="53"/>
      <c r="J25" s="53"/>
      <c r="K25" s="53"/>
      <c r="L25" s="53"/>
      <c r="M25" s="53"/>
      <c r="N25" s="53"/>
      <c r="O25" s="51"/>
      <c r="P25" s="76">
        <v>1172931</v>
      </c>
      <c r="Q25" s="76">
        <v>51608984</v>
      </c>
      <c r="R25" s="76">
        <f>+Q25+P25</f>
        <v>52781915</v>
      </c>
    </row>
    <row r="26" spans="1:111" x14ac:dyDescent="0.2">
      <c r="A26" s="69" t="s">
        <v>254</v>
      </c>
      <c r="B26" s="53">
        <f>-'5.BG G'!C48</f>
        <v>-78831858.000000134</v>
      </c>
      <c r="C26" s="53">
        <f>+D46</f>
        <v>0</v>
      </c>
      <c r="D26" s="53"/>
      <c r="E26" s="53">
        <f>-'5.BG G'!D48</f>
        <v>-572437959</v>
      </c>
      <c r="F26" s="48">
        <f t="shared" si="1"/>
        <v>493606100.99999988</v>
      </c>
      <c r="G26" s="53"/>
      <c r="H26" s="53"/>
      <c r="I26" s="53">
        <f>-F26</f>
        <v>-493606100.99999988</v>
      </c>
      <c r="J26" s="53"/>
      <c r="K26" s="53"/>
      <c r="L26" s="53">
        <v>0</v>
      </c>
      <c r="M26" s="53"/>
      <c r="N26" s="53"/>
      <c r="O26" s="51"/>
      <c r="P26" s="91">
        <f>SUM(P21:P25)</f>
        <v>21997856</v>
      </c>
      <c r="Q26" s="91">
        <f>SUM(Q21:Q25)</f>
        <v>250545249</v>
      </c>
      <c r="R26" s="91">
        <f>SUM(R21:R25)</f>
        <v>272543105</v>
      </c>
    </row>
    <row r="27" spans="1:111" x14ac:dyDescent="0.2">
      <c r="A27" s="69" t="s">
        <v>253</v>
      </c>
      <c r="B27" s="53">
        <f>-'[4]Balance Gral. Resol. 6'!G23-'[4]Balance Gral. Resol. 6'!G22</f>
        <v>0</v>
      </c>
      <c r="C27" s="53">
        <v>0</v>
      </c>
      <c r="D27" s="53"/>
      <c r="E27" s="53">
        <v>0</v>
      </c>
      <c r="F27" s="48">
        <f t="shared" si="1"/>
        <v>0</v>
      </c>
      <c r="G27" s="53"/>
      <c r="H27" s="53"/>
      <c r="I27" s="53"/>
      <c r="J27" s="53"/>
      <c r="K27" s="53"/>
      <c r="L27" s="53">
        <v>0</v>
      </c>
      <c r="M27" s="53"/>
      <c r="N27" s="53">
        <f>-F27</f>
        <v>0</v>
      </c>
      <c r="O27" s="51"/>
      <c r="P27" s="76"/>
      <c r="Q27" s="76"/>
      <c r="R27" s="76"/>
    </row>
    <row r="28" spans="1:111" x14ac:dyDescent="0.2">
      <c r="A28" s="69" t="s">
        <v>252</v>
      </c>
      <c r="B28" s="53">
        <v>0</v>
      </c>
      <c r="C28" s="53"/>
      <c r="D28" s="53"/>
      <c r="E28" s="53">
        <v>0</v>
      </c>
      <c r="F28" s="48">
        <f t="shared" si="1"/>
        <v>0</v>
      </c>
      <c r="G28" s="53"/>
      <c r="H28" s="53"/>
      <c r="I28" s="53"/>
      <c r="J28" s="53">
        <f>-F28</f>
        <v>0</v>
      </c>
      <c r="K28" s="43"/>
      <c r="M28" s="53"/>
      <c r="N28" s="53"/>
      <c r="O28" s="51"/>
      <c r="P28" s="76"/>
      <c r="Q28" s="76"/>
      <c r="R28" s="76"/>
    </row>
    <row r="29" spans="1:111" x14ac:dyDescent="0.2">
      <c r="A29" s="69" t="s">
        <v>251</v>
      </c>
      <c r="B29" s="53">
        <v>0</v>
      </c>
      <c r="C29" s="90"/>
      <c r="D29" s="53"/>
      <c r="E29" s="53">
        <v>0</v>
      </c>
      <c r="F29" s="48">
        <f t="shared" si="1"/>
        <v>0</v>
      </c>
      <c r="G29" s="53"/>
      <c r="H29" s="53"/>
      <c r="I29" s="53"/>
      <c r="J29" s="53"/>
      <c r="K29" s="53"/>
      <c r="L29" s="53">
        <f>-F29</f>
        <v>0</v>
      </c>
      <c r="M29" s="53"/>
      <c r="N29" s="53"/>
      <c r="O29" s="51"/>
      <c r="P29" s="76"/>
      <c r="Q29" s="76"/>
      <c r="R29" s="76"/>
    </row>
    <row r="30" spans="1:111" x14ac:dyDescent="0.2">
      <c r="A30" s="89" t="s">
        <v>250</v>
      </c>
      <c r="B30" s="87">
        <f>-'5.BG G'!C49</f>
        <v>-55883827000</v>
      </c>
      <c r="C30" s="88">
        <v>0</v>
      </c>
      <c r="D30" s="87"/>
      <c r="E30" s="87">
        <f>-'5.BG G'!D49</f>
        <v>-41523827000</v>
      </c>
      <c r="F30" s="82">
        <f t="shared" si="1"/>
        <v>-14360000000</v>
      </c>
      <c r="G30" s="53"/>
      <c r="H30" s="53"/>
      <c r="I30" s="53"/>
      <c r="J30" s="53"/>
      <c r="K30" s="53"/>
      <c r="L30" s="53"/>
      <c r="M30" s="53"/>
      <c r="N30" s="53">
        <f>-F30</f>
        <v>14360000000</v>
      </c>
      <c r="O30" s="51"/>
      <c r="P30" s="76"/>
      <c r="Q30" s="76"/>
      <c r="R30" s="76"/>
    </row>
    <row r="31" spans="1:111" x14ac:dyDescent="0.2">
      <c r="A31" s="69" t="s">
        <v>249</v>
      </c>
      <c r="B31" s="53">
        <v>0</v>
      </c>
      <c r="C31" s="43"/>
      <c r="D31" s="53">
        <v>0</v>
      </c>
      <c r="E31" s="53">
        <v>0</v>
      </c>
      <c r="F31" s="48">
        <f t="shared" si="1"/>
        <v>0</v>
      </c>
      <c r="G31" s="53"/>
      <c r="H31" s="53"/>
      <c r="I31" s="53"/>
      <c r="J31" s="53"/>
      <c r="K31" s="53"/>
      <c r="L31" s="53"/>
      <c r="M31" s="53"/>
      <c r="N31" s="53">
        <f>-F31</f>
        <v>0</v>
      </c>
      <c r="O31" s="51"/>
      <c r="P31" s="76"/>
      <c r="Q31" s="76"/>
      <c r="R31" s="76"/>
    </row>
    <row r="32" spans="1:111" x14ac:dyDescent="0.2">
      <c r="A32" s="86" t="s">
        <v>248</v>
      </c>
      <c r="B32" s="85">
        <v>0</v>
      </c>
      <c r="C32" s="85">
        <v>0</v>
      </c>
      <c r="D32" s="85">
        <v>0</v>
      </c>
      <c r="E32" s="85">
        <v>0</v>
      </c>
      <c r="F32" s="82">
        <f t="shared" si="1"/>
        <v>0</v>
      </c>
      <c r="G32" s="57"/>
      <c r="H32" s="57"/>
      <c r="I32" s="57"/>
      <c r="J32" s="57"/>
      <c r="K32" s="57"/>
      <c r="L32" s="57"/>
      <c r="M32" s="57"/>
      <c r="N32" s="57"/>
      <c r="O32" s="56"/>
      <c r="P32" s="76"/>
      <c r="Q32" s="76"/>
      <c r="R32" s="76"/>
    </row>
    <row r="33" spans="1:111" x14ac:dyDescent="0.2">
      <c r="A33" s="86" t="s">
        <v>233</v>
      </c>
      <c r="B33" s="85">
        <v>0</v>
      </c>
      <c r="C33" s="85">
        <v>0</v>
      </c>
      <c r="D33" s="85"/>
      <c r="E33" s="85">
        <v>0</v>
      </c>
      <c r="F33" s="82">
        <f t="shared" si="1"/>
        <v>0</v>
      </c>
      <c r="G33" s="57"/>
      <c r="H33" s="57"/>
      <c r="I33" s="57"/>
      <c r="J33" s="57"/>
      <c r="K33" s="57"/>
      <c r="L33" s="57"/>
      <c r="M33" s="57"/>
      <c r="N33" s="57"/>
      <c r="O33" s="56"/>
      <c r="P33" s="76"/>
      <c r="Q33" s="76"/>
      <c r="R33" s="76"/>
    </row>
    <row r="34" spans="1:111" x14ac:dyDescent="0.2">
      <c r="A34" s="86" t="s">
        <v>247</v>
      </c>
      <c r="B34" s="85">
        <v>0</v>
      </c>
      <c r="C34" s="85">
        <v>0</v>
      </c>
      <c r="D34" s="85">
        <v>0</v>
      </c>
      <c r="E34" s="85">
        <v>0</v>
      </c>
      <c r="F34" s="82">
        <f t="shared" si="1"/>
        <v>0</v>
      </c>
      <c r="G34" s="57"/>
      <c r="H34" s="57"/>
      <c r="I34" s="57"/>
      <c r="J34" s="57"/>
      <c r="K34" s="57"/>
      <c r="L34" s="57"/>
      <c r="M34" s="57"/>
      <c r="N34" s="57"/>
      <c r="O34" s="56"/>
      <c r="P34" s="76"/>
      <c r="Q34" s="76"/>
      <c r="R34" s="76"/>
    </row>
    <row r="35" spans="1:111" s="81" customFormat="1" x14ac:dyDescent="0.2">
      <c r="A35" s="86" t="s">
        <v>246</v>
      </c>
      <c r="B35" s="85">
        <f>-'5.BG G'!C51</f>
        <v>-7079426720</v>
      </c>
      <c r="C35" s="85">
        <f>D37</f>
        <v>7079426719.8699999</v>
      </c>
      <c r="D35" s="85">
        <v>0</v>
      </c>
      <c r="E35" s="85">
        <f>-'5.BG G'!D51</f>
        <v>0</v>
      </c>
      <c r="F35" s="82">
        <f t="shared" si="1"/>
        <v>-0.13000011444091797</v>
      </c>
      <c r="G35" s="57"/>
      <c r="H35" s="57"/>
      <c r="I35" s="57"/>
      <c r="J35" s="57"/>
      <c r="K35" s="57"/>
      <c r="L35" s="57"/>
      <c r="M35" s="57"/>
      <c r="N35" s="57"/>
      <c r="O35" s="56"/>
      <c r="P35" s="76"/>
      <c r="Q35" s="76"/>
      <c r="R35" s="7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row>
    <row r="36" spans="1:111" x14ac:dyDescent="0.2">
      <c r="A36" s="102" t="s">
        <v>245</v>
      </c>
      <c r="B36" s="577">
        <v>0</v>
      </c>
      <c r="C36" s="100">
        <v>0</v>
      </c>
      <c r="D36" s="100"/>
      <c r="E36" s="577">
        <f>-'5.BG G'!D51</f>
        <v>0</v>
      </c>
      <c r="F36" s="48">
        <f t="shared" si="1"/>
        <v>0</v>
      </c>
      <c r="G36" s="53"/>
      <c r="H36" s="53"/>
      <c r="I36" s="53"/>
      <c r="J36" s="53"/>
      <c r="K36" s="53"/>
      <c r="M36" s="53"/>
      <c r="N36" s="53">
        <f>-F36</f>
        <v>0</v>
      </c>
      <c r="O36" s="51"/>
      <c r="P36" s="76"/>
      <c r="Q36" s="76"/>
      <c r="R36" s="76"/>
    </row>
    <row r="37" spans="1:111" s="81" customFormat="1" ht="13.5" thickBot="1" x14ac:dyDescent="0.25">
      <c r="A37" s="86" t="s">
        <v>244</v>
      </c>
      <c r="B37" s="83">
        <f>-'5.BG G'!C52</f>
        <v>-633597072</v>
      </c>
      <c r="C37" s="85">
        <f>+D56</f>
        <v>633597072.389099</v>
      </c>
      <c r="D37" s="84">
        <f>-E37</f>
        <v>7079426719.8699999</v>
      </c>
      <c r="E37" s="83">
        <f>-'5.BG G'!D52</f>
        <v>-7079426719.8699999</v>
      </c>
      <c r="F37" s="82">
        <f t="shared" si="1"/>
        <v>0.38909912109375</v>
      </c>
      <c r="G37" s="57"/>
      <c r="H37" s="57"/>
      <c r="I37" s="57"/>
      <c r="J37" s="57"/>
      <c r="K37" s="57"/>
      <c r="L37" s="57"/>
      <c r="M37" s="57"/>
      <c r="N37" s="57"/>
      <c r="O37" s="56"/>
      <c r="P37" s="76"/>
      <c r="Q37" s="76"/>
      <c r="R37" s="7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row>
    <row r="38" spans="1:111" ht="13.5" thickBot="1" x14ac:dyDescent="0.25">
      <c r="A38" s="80" t="s">
        <v>52</v>
      </c>
      <c r="B38" s="79">
        <f>SUM(B24:B37)</f>
        <v>-63675682650</v>
      </c>
      <c r="C38" s="53"/>
      <c r="D38" s="53"/>
      <c r="E38" s="79">
        <f>SUM(E24:E37)</f>
        <v>-49175691678.870003</v>
      </c>
      <c r="F38" s="48"/>
      <c r="G38" s="53"/>
      <c r="H38" s="53"/>
      <c r="I38" s="53"/>
      <c r="J38" s="53"/>
      <c r="K38" s="53"/>
      <c r="L38" s="53"/>
      <c r="M38" s="53"/>
      <c r="N38" s="53"/>
      <c r="O38" s="51"/>
      <c r="P38" s="76"/>
      <c r="Q38" s="76"/>
      <c r="R38" s="76"/>
    </row>
    <row r="39" spans="1:111" ht="13.5" thickTop="1" x14ac:dyDescent="0.2">
      <c r="A39" s="78" t="s">
        <v>243</v>
      </c>
      <c r="B39" s="77">
        <f>+B38+B22</f>
        <v>-0.421600341796875</v>
      </c>
      <c r="C39" s="53"/>
      <c r="D39" s="53"/>
      <c r="E39" s="77">
        <f>+E38+E22</f>
        <v>0.46488189697265625</v>
      </c>
      <c r="F39" s="48">
        <v>0</v>
      </c>
      <c r="G39" s="53"/>
      <c r="H39" s="53"/>
      <c r="I39" s="53"/>
      <c r="J39" s="53"/>
      <c r="K39" s="53"/>
      <c r="L39" s="53"/>
      <c r="M39" s="53"/>
      <c r="N39" s="53"/>
      <c r="O39" s="51"/>
      <c r="P39" s="76"/>
      <c r="Q39" s="76"/>
      <c r="R39" s="76"/>
    </row>
    <row r="40" spans="1:111" x14ac:dyDescent="0.2">
      <c r="A40" s="69" t="s">
        <v>242</v>
      </c>
      <c r="B40" s="53">
        <f>-'6.EERR G'!C13</f>
        <v>-3513934345.740499</v>
      </c>
      <c r="C40" s="53"/>
      <c r="D40" s="53">
        <v>0</v>
      </c>
      <c r="E40" s="53"/>
      <c r="F40" s="48">
        <f t="shared" ref="F40:F51" si="2">B40-E40+C40-D40</f>
        <v>-3513934345.740499</v>
      </c>
      <c r="G40" s="53">
        <f>-F40</f>
        <v>3513934345.740499</v>
      </c>
      <c r="H40" s="53"/>
      <c r="I40" s="53"/>
      <c r="J40" s="53"/>
      <c r="K40" s="53"/>
      <c r="L40" s="53"/>
      <c r="M40" s="53"/>
      <c r="N40" s="53"/>
      <c r="O40" s="51"/>
    </row>
    <row r="41" spans="1:111" x14ac:dyDescent="0.2">
      <c r="A41" s="69" t="s">
        <v>241</v>
      </c>
      <c r="B41" s="53">
        <f>-'6.EERR G'!C11-'6.EERR G'!C12-'6.EERR G'!C14</f>
        <v>-140641371</v>
      </c>
      <c r="C41" s="53"/>
      <c r="D41" s="53"/>
      <c r="E41" s="53"/>
      <c r="F41" s="48">
        <f t="shared" si="2"/>
        <v>-140641371</v>
      </c>
      <c r="G41" s="53">
        <f>-F41</f>
        <v>140641371</v>
      </c>
      <c r="H41" s="53">
        <v>0</v>
      </c>
      <c r="I41" s="53"/>
      <c r="J41" s="53"/>
      <c r="K41" s="53"/>
      <c r="L41" s="53"/>
      <c r="M41" s="53"/>
      <c r="N41" s="53"/>
      <c r="O41" s="51"/>
    </row>
    <row r="42" spans="1:111" x14ac:dyDescent="0.2">
      <c r="A42" s="69" t="s">
        <v>240</v>
      </c>
      <c r="B42" s="53">
        <v>0</v>
      </c>
      <c r="C42" s="53"/>
      <c r="D42" s="53"/>
      <c r="E42" s="53"/>
      <c r="F42" s="48">
        <f t="shared" si="2"/>
        <v>0</v>
      </c>
      <c r="G42" s="53"/>
      <c r="H42" s="53"/>
      <c r="I42" s="53"/>
      <c r="J42" s="53"/>
      <c r="K42" s="53"/>
      <c r="L42" s="53"/>
      <c r="M42" s="53">
        <f>-F42</f>
        <v>0</v>
      </c>
      <c r="N42" s="53"/>
      <c r="O42" s="51"/>
    </row>
    <row r="43" spans="1:111" x14ac:dyDescent="0.2">
      <c r="A43" s="69" t="s">
        <v>239</v>
      </c>
      <c r="B43" s="53">
        <v>0</v>
      </c>
      <c r="C43" s="53"/>
      <c r="D43" s="53"/>
      <c r="E43" s="53"/>
      <c r="F43" s="48">
        <f t="shared" si="2"/>
        <v>0</v>
      </c>
      <c r="G43" s="53"/>
      <c r="H43" s="53"/>
      <c r="I43" s="53"/>
      <c r="J43" s="53"/>
      <c r="K43" s="53"/>
      <c r="L43" s="53"/>
      <c r="M43" s="53">
        <f>-B43</f>
        <v>0</v>
      </c>
      <c r="N43" s="53"/>
      <c r="O43" s="51"/>
    </row>
    <row r="44" spans="1:111" x14ac:dyDescent="0.2">
      <c r="A44" s="69" t="s">
        <v>238</v>
      </c>
      <c r="B44" s="53">
        <f>+'6.EERR G'!C21</f>
        <v>1086563883</v>
      </c>
      <c r="C44" s="53"/>
      <c r="D44" s="53">
        <v>104060873</v>
      </c>
      <c r="E44" s="53"/>
      <c r="F44" s="48">
        <f t="shared" si="2"/>
        <v>982503010</v>
      </c>
      <c r="G44" s="53">
        <v>0</v>
      </c>
      <c r="H44" s="53"/>
      <c r="I44" s="53">
        <f>-F44</f>
        <v>-982503010</v>
      </c>
      <c r="J44" s="53"/>
      <c r="K44" s="53"/>
      <c r="L44" s="53"/>
      <c r="M44" s="53"/>
      <c r="N44" s="53"/>
      <c r="O44" s="51"/>
    </row>
    <row r="45" spans="1:111" x14ac:dyDescent="0.2">
      <c r="A45" s="69" t="s">
        <v>237</v>
      </c>
      <c r="B45" s="53">
        <v>0</v>
      </c>
      <c r="C45" s="53"/>
      <c r="D45" s="53"/>
      <c r="E45" s="53"/>
      <c r="F45" s="48">
        <f t="shared" si="2"/>
        <v>0</v>
      </c>
      <c r="G45" s="53"/>
      <c r="H45" s="53"/>
      <c r="I45" s="53"/>
      <c r="J45" s="53"/>
      <c r="K45" s="53">
        <f>-F45</f>
        <v>0</v>
      </c>
      <c r="L45" s="53"/>
      <c r="M45" s="53"/>
      <c r="N45" s="53"/>
      <c r="O45" s="51"/>
    </row>
    <row r="46" spans="1:111" x14ac:dyDescent="0.2">
      <c r="A46" s="69" t="s">
        <v>236</v>
      </c>
      <c r="B46" s="53">
        <f>+'6.EERR G'!C17</f>
        <v>1074657060</v>
      </c>
      <c r="C46" s="53"/>
      <c r="D46" s="53">
        <v>0</v>
      </c>
      <c r="E46" s="53"/>
      <c r="F46" s="48">
        <f t="shared" si="2"/>
        <v>1074657060</v>
      </c>
      <c r="G46" s="53"/>
      <c r="H46" s="53"/>
      <c r="I46" s="53"/>
      <c r="J46" s="53"/>
      <c r="K46" s="53"/>
      <c r="L46" s="53">
        <f>-F46</f>
        <v>-1074657060</v>
      </c>
      <c r="M46" s="53"/>
      <c r="N46" s="53"/>
      <c r="O46" s="51"/>
    </row>
    <row r="47" spans="1:111" x14ac:dyDescent="0.2">
      <c r="A47" s="69" t="s">
        <v>235</v>
      </c>
      <c r="B47" s="75">
        <f>+'6.EERR G'!C19+'6.EERR G'!C20+'6.EERR G'!C22</f>
        <v>859757701.35140002</v>
      </c>
      <c r="C47" s="53"/>
      <c r="D47" s="68">
        <v>0</v>
      </c>
      <c r="E47" s="75"/>
      <c r="F47" s="48">
        <f t="shared" si="2"/>
        <v>859757701.35140002</v>
      </c>
      <c r="G47" s="53"/>
      <c r="H47" s="53"/>
      <c r="I47" s="53"/>
      <c r="J47" s="53"/>
      <c r="K47" s="53"/>
      <c r="L47" s="53">
        <f>-F47</f>
        <v>-859757701.35140002</v>
      </c>
      <c r="M47" s="53"/>
      <c r="N47" s="53"/>
      <c r="O47" s="51"/>
    </row>
    <row r="48" spans="1:111" x14ac:dyDescent="0.2">
      <c r="A48" s="71" t="s">
        <v>234</v>
      </c>
      <c r="B48" s="72">
        <v>0</v>
      </c>
      <c r="C48" s="60"/>
      <c r="D48" s="59"/>
      <c r="E48" s="72"/>
      <c r="F48" s="70">
        <f t="shared" si="2"/>
        <v>0</v>
      </c>
      <c r="G48" s="57"/>
      <c r="H48" s="57"/>
      <c r="I48" s="57"/>
      <c r="J48" s="57"/>
      <c r="K48" s="57"/>
      <c r="L48" s="57">
        <f>F48</f>
        <v>0</v>
      </c>
      <c r="M48" s="57"/>
      <c r="N48" s="57"/>
      <c r="O48" s="56"/>
    </row>
    <row r="49" spans="1:15" x14ac:dyDescent="0.2">
      <c r="A49" s="67" t="s">
        <v>233</v>
      </c>
      <c r="B49" s="74">
        <v>0</v>
      </c>
      <c r="C49" s="60"/>
      <c r="D49" s="59"/>
      <c r="E49" s="72"/>
      <c r="F49" s="70">
        <f t="shared" si="2"/>
        <v>0</v>
      </c>
      <c r="G49" s="57"/>
      <c r="H49" s="57"/>
      <c r="I49" s="57"/>
      <c r="J49" s="57"/>
      <c r="K49" s="57"/>
      <c r="L49" s="57">
        <f>-F49</f>
        <v>0</v>
      </c>
      <c r="M49" s="57"/>
      <c r="N49" s="57"/>
      <c r="O49" s="56"/>
    </row>
    <row r="50" spans="1:15" x14ac:dyDescent="0.2">
      <c r="A50" s="73" t="s">
        <v>232</v>
      </c>
      <c r="B50" s="72">
        <v>0</v>
      </c>
      <c r="C50" s="60"/>
      <c r="D50" s="59"/>
      <c r="E50" s="72"/>
      <c r="F50" s="70">
        <f t="shared" si="2"/>
        <v>0</v>
      </c>
      <c r="G50" s="57"/>
      <c r="H50" s="57"/>
      <c r="I50" s="57"/>
      <c r="J50" s="57"/>
      <c r="K50" s="57"/>
      <c r="L50" s="57">
        <f>-F50</f>
        <v>0</v>
      </c>
      <c r="M50" s="57"/>
      <c r="N50" s="57"/>
      <c r="O50" s="56"/>
    </row>
    <row r="51" spans="1:15" x14ac:dyDescent="0.2">
      <c r="A51" s="71" t="s">
        <v>231</v>
      </c>
      <c r="B51" s="60">
        <v>0</v>
      </c>
      <c r="C51" s="60"/>
      <c r="D51" s="59"/>
      <c r="E51" s="60"/>
      <c r="F51" s="70">
        <f t="shared" si="2"/>
        <v>0</v>
      </c>
      <c r="G51" s="53"/>
      <c r="H51" s="53"/>
      <c r="I51" s="53"/>
      <c r="J51" s="53"/>
      <c r="K51" s="53"/>
      <c r="L51" s="53"/>
      <c r="M51" s="53"/>
      <c r="N51" s="53">
        <f>+L5-F51</f>
        <v>0</v>
      </c>
      <c r="O51" s="51"/>
    </row>
    <row r="52" spans="1:15" x14ac:dyDescent="0.2">
      <c r="A52" s="69"/>
      <c r="B52" s="52"/>
      <c r="C52" s="53"/>
      <c r="D52" s="68"/>
      <c r="E52" s="52"/>
      <c r="F52" s="48"/>
      <c r="G52" s="53"/>
      <c r="H52" s="53"/>
      <c r="I52" s="53"/>
      <c r="J52" s="53"/>
      <c r="K52" s="53"/>
      <c r="L52" s="53"/>
      <c r="M52" s="53"/>
      <c r="N52" s="53"/>
      <c r="O52" s="51"/>
    </row>
    <row r="53" spans="1:15" x14ac:dyDescent="0.2">
      <c r="A53" s="69"/>
      <c r="B53" s="53"/>
      <c r="C53" s="53"/>
      <c r="D53" s="68"/>
      <c r="E53" s="52"/>
      <c r="F53" s="48"/>
      <c r="G53" s="53"/>
      <c r="H53" s="53"/>
      <c r="I53" s="53"/>
      <c r="J53" s="53"/>
      <c r="K53" s="53"/>
      <c r="L53" s="53"/>
      <c r="M53" s="53"/>
      <c r="N53" s="53"/>
      <c r="O53" s="51"/>
    </row>
    <row r="54" spans="1:15" x14ac:dyDescent="0.2">
      <c r="A54" s="69"/>
      <c r="B54" s="53">
        <v>0</v>
      </c>
      <c r="C54" s="53"/>
      <c r="D54" s="68"/>
      <c r="E54" s="52"/>
      <c r="F54" s="48"/>
      <c r="G54" s="53"/>
      <c r="H54" s="53"/>
      <c r="I54" s="53"/>
      <c r="J54" s="53"/>
      <c r="K54" s="53"/>
      <c r="L54" s="53"/>
      <c r="M54" s="53"/>
      <c r="N54" s="53"/>
      <c r="O54" s="51"/>
    </row>
    <row r="55" spans="1:15" ht="13.5" thickBot="1" x14ac:dyDescent="0.25">
      <c r="A55" s="67" t="s">
        <v>230</v>
      </c>
      <c r="B55" s="66">
        <v>0</v>
      </c>
      <c r="C55" s="65"/>
      <c r="D55" s="64"/>
      <c r="E55" s="59"/>
      <c r="F55" s="58">
        <f>B55-E55+C55-D55</f>
        <v>0</v>
      </c>
      <c r="G55" s="63"/>
      <c r="H55" s="57"/>
      <c r="I55" s="57"/>
      <c r="J55" s="57"/>
      <c r="K55" s="57"/>
      <c r="L55" s="57">
        <f>-F55</f>
        <v>0</v>
      </c>
      <c r="M55" s="57"/>
      <c r="N55" s="57"/>
      <c r="O55" s="56"/>
    </row>
    <row r="56" spans="1:15" ht="13.5" thickBot="1" x14ac:dyDescent="0.25">
      <c r="A56" s="62" t="s">
        <v>229</v>
      </c>
      <c r="B56" s="61">
        <f>SUM(B40:B55)*-1</f>
        <v>633597072.389099</v>
      </c>
      <c r="C56" s="60"/>
      <c r="D56" s="59">
        <f>+B56</f>
        <v>633597072.389099</v>
      </c>
      <c r="E56" s="59"/>
      <c r="F56" s="58">
        <f>B56-E56+C56-D56</f>
        <v>0</v>
      </c>
      <c r="G56" s="57"/>
      <c r="H56" s="57"/>
      <c r="I56" s="57"/>
      <c r="J56" s="57"/>
      <c r="K56" s="57"/>
      <c r="L56" s="57">
        <f>-F56</f>
        <v>0</v>
      </c>
      <c r="M56" s="57"/>
      <c r="N56" s="57"/>
      <c r="O56" s="56"/>
    </row>
    <row r="57" spans="1:15" ht="13.5" thickBot="1" x14ac:dyDescent="0.25">
      <c r="A57" s="55" t="s">
        <v>228</v>
      </c>
      <c r="B57" s="54">
        <f>+B56+B37</f>
        <v>0.38909900188446045</v>
      </c>
      <c r="C57" s="54"/>
      <c r="D57" s="54"/>
      <c r="E57" s="49"/>
      <c r="F57" s="48"/>
      <c r="G57" s="52"/>
      <c r="H57" s="52"/>
      <c r="I57" s="52"/>
      <c r="J57" s="52"/>
      <c r="K57" s="52"/>
      <c r="L57" s="53"/>
      <c r="M57" s="53"/>
      <c r="N57" s="52"/>
      <c r="O57" s="51"/>
    </row>
    <row r="58" spans="1:15" ht="15.75" thickBot="1" x14ac:dyDescent="0.3">
      <c r="A58" s="50" t="s">
        <v>106</v>
      </c>
      <c r="B58" s="49"/>
      <c r="C58" s="49">
        <f>SUM(C9:C56)</f>
        <v>7817084665.259099</v>
      </c>
      <c r="D58" s="49">
        <f>SUM(D9:D57)</f>
        <v>7817084665.259099</v>
      </c>
      <c r="E58" s="49"/>
      <c r="F58" s="48">
        <f>SUM(F8:F57)</f>
        <v>-0.88649260997772217</v>
      </c>
      <c r="G58" s="47">
        <f t="shared" ref="G58:N58" si="3">SUM(G9:G56)</f>
        <v>2326115716.740499</v>
      </c>
      <c r="H58" s="47">
        <f t="shared" si="3"/>
        <v>0</v>
      </c>
      <c r="I58" s="47">
        <f t="shared" si="3"/>
        <v>-1476109111</v>
      </c>
      <c r="J58" s="47">
        <f t="shared" si="3"/>
        <v>0</v>
      </c>
      <c r="K58" s="47">
        <f t="shared" si="3"/>
        <v>0</v>
      </c>
      <c r="L58" s="47">
        <f t="shared" si="3"/>
        <v>-2168864096.4245086</v>
      </c>
      <c r="M58" s="47">
        <f t="shared" si="3"/>
        <v>-6250591493.9975967</v>
      </c>
      <c r="N58" s="47">
        <f t="shared" si="3"/>
        <v>14360000000</v>
      </c>
      <c r="O58" s="46">
        <f>SUM(F58:N58)</f>
        <v>6790551014.431901</v>
      </c>
    </row>
    <row r="59" spans="1:15" ht="15.75" x14ac:dyDescent="0.25">
      <c r="B59" s="45">
        <f>+B37+B56</f>
        <v>0.38909900188446045</v>
      </c>
      <c r="D59" s="44">
        <f>D58-C58</f>
        <v>0</v>
      </c>
      <c r="L59" s="43"/>
      <c r="O59" s="42">
        <f>O58-O9</f>
        <v>0.25909996032714844</v>
      </c>
    </row>
    <row r="60" spans="1:15" x14ac:dyDescent="0.2">
      <c r="A60" s="41"/>
      <c r="B60" s="41"/>
      <c r="C60" s="41"/>
    </row>
    <row r="61" spans="1:15" ht="20.25" x14ac:dyDescent="0.3">
      <c r="A61" s="40" t="s">
        <v>221</v>
      </c>
      <c r="B61" s="39"/>
      <c r="C61" s="39"/>
      <c r="D61" s="38"/>
      <c r="E61" s="38"/>
    </row>
    <row r="62" spans="1:15" ht="15" x14ac:dyDescent="0.2">
      <c r="A62" s="35"/>
      <c r="B62" s="35"/>
      <c r="C62" s="35"/>
      <c r="D62" s="27"/>
      <c r="E62" s="27">
        <v>0</v>
      </c>
    </row>
    <row r="63" spans="1:15" ht="15" x14ac:dyDescent="0.2">
      <c r="A63" s="34" t="s">
        <v>227</v>
      </c>
      <c r="B63" s="30">
        <f>+G58+1</f>
        <v>2326115717.740499</v>
      </c>
      <c r="C63" s="33"/>
      <c r="D63" s="30"/>
      <c r="E63" s="27"/>
    </row>
    <row r="64" spans="1:15" ht="15" x14ac:dyDescent="0.2">
      <c r="A64" s="34" t="s">
        <v>226</v>
      </c>
      <c r="B64" s="30">
        <f>+H58</f>
        <v>0</v>
      </c>
      <c r="C64" s="33"/>
      <c r="D64" s="30"/>
      <c r="E64" s="27"/>
    </row>
    <row r="65" spans="1:5" ht="15" x14ac:dyDescent="0.2">
      <c r="A65" s="34" t="s">
        <v>225</v>
      </c>
      <c r="B65" s="30">
        <f>+I58</f>
        <v>-1476109111</v>
      </c>
      <c r="C65" s="33"/>
      <c r="D65" s="30"/>
      <c r="E65" s="27"/>
    </row>
    <row r="66" spans="1:5" ht="15" x14ac:dyDescent="0.2">
      <c r="A66" s="34" t="s">
        <v>224</v>
      </c>
      <c r="B66" s="30">
        <f>+K58</f>
        <v>0</v>
      </c>
      <c r="C66" s="33"/>
      <c r="D66" s="30"/>
      <c r="E66" s="27"/>
    </row>
    <row r="67" spans="1:5" ht="15" x14ac:dyDescent="0.2">
      <c r="A67" s="34" t="s">
        <v>223</v>
      </c>
      <c r="B67" s="30">
        <f>+L58</f>
        <v>-2168864096.4245086</v>
      </c>
      <c r="C67" s="33"/>
      <c r="D67" s="30"/>
      <c r="E67" s="27"/>
    </row>
    <row r="68" spans="1:5" ht="15" x14ac:dyDescent="0.2">
      <c r="A68" s="34" t="s">
        <v>222</v>
      </c>
      <c r="B68" s="30">
        <f>+J58</f>
        <v>0</v>
      </c>
      <c r="C68" s="33"/>
      <c r="D68" s="30"/>
      <c r="E68" s="27"/>
    </row>
    <row r="69" spans="1:5" ht="15" x14ac:dyDescent="0.2">
      <c r="A69" s="35"/>
      <c r="B69" s="30"/>
      <c r="C69" s="33"/>
      <c r="D69" s="30"/>
      <c r="E69" s="27"/>
    </row>
    <row r="70" spans="1:5" ht="15.75" x14ac:dyDescent="0.25">
      <c r="A70" s="32" t="s">
        <v>221</v>
      </c>
      <c r="B70" s="30"/>
      <c r="C70" s="36">
        <f>SUM(B63:B68)</f>
        <v>-1318857489.6840096</v>
      </c>
      <c r="D70" s="30"/>
      <c r="E70" s="27"/>
    </row>
    <row r="71" spans="1:5" ht="15" x14ac:dyDescent="0.2">
      <c r="A71" s="35"/>
      <c r="B71" s="30"/>
      <c r="C71" s="33"/>
      <c r="D71" s="30"/>
      <c r="E71" s="27"/>
    </row>
    <row r="72" spans="1:5" ht="15" x14ac:dyDescent="0.2">
      <c r="A72" s="34" t="s">
        <v>301</v>
      </c>
      <c r="B72" s="37">
        <f>+M16</f>
        <v>-1578162273.6047974</v>
      </c>
      <c r="C72" s="33"/>
      <c r="D72" s="30"/>
      <c r="E72" s="27"/>
    </row>
    <row r="73" spans="1:5" ht="15" x14ac:dyDescent="0.2">
      <c r="A73" s="34" t="s">
        <v>220</v>
      </c>
      <c r="B73" s="37">
        <f>+M17+M19-1</f>
        <v>-54155845.000000238</v>
      </c>
      <c r="C73" s="33"/>
      <c r="D73" s="30"/>
      <c r="E73" s="27"/>
    </row>
    <row r="74" spans="1:5" ht="15" x14ac:dyDescent="0.2">
      <c r="A74" s="34" t="s">
        <v>219</v>
      </c>
      <c r="B74" s="37">
        <f>+M15</f>
        <v>-4618273376.3927994</v>
      </c>
      <c r="C74" s="33"/>
      <c r="D74" s="30"/>
      <c r="E74" s="27"/>
    </row>
    <row r="75" spans="1:5" ht="15" x14ac:dyDescent="0.2">
      <c r="A75" s="34" t="s">
        <v>218</v>
      </c>
      <c r="B75" s="37">
        <v>0</v>
      </c>
      <c r="C75" s="33"/>
      <c r="D75" s="30"/>
      <c r="E75" s="27"/>
    </row>
    <row r="76" spans="1:5" ht="15" x14ac:dyDescent="0.2">
      <c r="A76" s="34" t="s">
        <v>217</v>
      </c>
      <c r="B76" s="37">
        <v>0</v>
      </c>
      <c r="C76" s="33"/>
      <c r="D76" s="30"/>
      <c r="E76" s="27"/>
    </row>
    <row r="77" spans="1:5" ht="15" x14ac:dyDescent="0.2">
      <c r="A77" s="34"/>
      <c r="B77" s="37"/>
      <c r="C77" s="33"/>
      <c r="D77" s="30"/>
      <c r="E77" s="27"/>
    </row>
    <row r="78" spans="1:5" ht="15" x14ac:dyDescent="0.2">
      <c r="A78" s="34"/>
      <c r="B78" s="30">
        <v>0</v>
      </c>
      <c r="C78" s="33"/>
      <c r="D78" s="30"/>
      <c r="E78" s="27"/>
    </row>
    <row r="79" spans="1:5" ht="15" x14ac:dyDescent="0.2">
      <c r="A79" s="35"/>
      <c r="B79" s="30"/>
      <c r="C79" s="33"/>
      <c r="D79" s="30"/>
      <c r="E79" s="27"/>
    </row>
    <row r="80" spans="1:5" ht="15.75" x14ac:dyDescent="0.25">
      <c r="A80" s="32" t="s">
        <v>216</v>
      </c>
      <c r="B80" s="30"/>
      <c r="C80" s="36">
        <f>SUM(B72:B78)</f>
        <v>-6250591494.9975967</v>
      </c>
      <c r="D80" s="30"/>
      <c r="E80" s="27"/>
    </row>
    <row r="81" spans="1:5" ht="15" x14ac:dyDescent="0.2">
      <c r="A81" s="35"/>
      <c r="B81" s="30"/>
      <c r="C81" s="33"/>
      <c r="D81" s="30"/>
      <c r="E81" s="27"/>
    </row>
    <row r="82" spans="1:5" ht="15.75" x14ac:dyDescent="0.25">
      <c r="A82" s="32" t="s">
        <v>215</v>
      </c>
      <c r="B82" s="30"/>
      <c r="C82" s="33"/>
      <c r="D82" s="30"/>
      <c r="E82" s="27"/>
    </row>
    <row r="83" spans="1:5" ht="15" x14ac:dyDescent="0.2">
      <c r="A83" s="35"/>
      <c r="B83" s="30"/>
      <c r="C83" s="33"/>
      <c r="D83" s="30"/>
      <c r="E83" s="27"/>
    </row>
    <row r="84" spans="1:5" ht="15" x14ac:dyDescent="0.2">
      <c r="A84" s="34" t="s">
        <v>214</v>
      </c>
      <c r="B84" s="30">
        <f>+N24</f>
        <v>0</v>
      </c>
      <c r="C84" s="33"/>
      <c r="D84" s="30"/>
      <c r="E84" s="27"/>
    </row>
    <row r="85" spans="1:5" ht="15" x14ac:dyDescent="0.2">
      <c r="A85" s="34" t="s">
        <v>213</v>
      </c>
      <c r="B85" s="37">
        <f>+N36</f>
        <v>0</v>
      </c>
      <c r="C85" s="33"/>
      <c r="D85" s="30"/>
      <c r="E85" s="27"/>
    </row>
    <row r="86" spans="1:5" ht="15" x14ac:dyDescent="0.2">
      <c r="A86" s="34" t="s">
        <v>212</v>
      </c>
      <c r="B86" s="30">
        <f>+N30</f>
        <v>14360000000</v>
      </c>
      <c r="C86" s="33"/>
      <c r="D86" s="30"/>
      <c r="E86" s="27"/>
    </row>
    <row r="87" spans="1:5" ht="15" x14ac:dyDescent="0.2">
      <c r="A87" s="35"/>
      <c r="B87" s="30"/>
      <c r="C87" s="33"/>
      <c r="D87" s="30"/>
      <c r="E87" s="27"/>
    </row>
    <row r="88" spans="1:5" ht="15.75" x14ac:dyDescent="0.25">
      <c r="A88" s="32" t="s">
        <v>211</v>
      </c>
      <c r="B88" s="30"/>
      <c r="C88" s="36">
        <f>SUM(B84:B86)</f>
        <v>14360000000</v>
      </c>
      <c r="D88" s="30"/>
      <c r="E88" s="27"/>
    </row>
    <row r="89" spans="1:5" ht="15" x14ac:dyDescent="0.2">
      <c r="A89" s="35"/>
      <c r="B89" s="30"/>
      <c r="C89" s="33"/>
      <c r="D89" s="30"/>
      <c r="E89" s="27"/>
    </row>
    <row r="90" spans="1:5" ht="15.75" x14ac:dyDescent="0.25">
      <c r="A90" s="34" t="s">
        <v>210</v>
      </c>
      <c r="B90" s="30"/>
      <c r="C90" s="33">
        <f>C88+C80+C70</f>
        <v>6790551015.3183937</v>
      </c>
      <c r="D90" s="30">
        <f>O58</f>
        <v>6790551014.431901</v>
      </c>
      <c r="E90" s="29">
        <f>D90-C90</f>
        <v>-0.88649272918701172</v>
      </c>
    </row>
    <row r="91" spans="1:5" ht="15.75" x14ac:dyDescent="0.25">
      <c r="A91" s="34" t="s">
        <v>209</v>
      </c>
      <c r="B91" s="30"/>
      <c r="C91" s="33">
        <f>+E9</f>
        <v>1099268801.7519999</v>
      </c>
      <c r="D91" s="30"/>
      <c r="E91" s="29"/>
    </row>
    <row r="92" spans="1:5" ht="15.75" x14ac:dyDescent="0.25">
      <c r="A92" s="32" t="s">
        <v>208</v>
      </c>
      <c r="B92" s="31"/>
      <c r="C92" s="31">
        <f>SUM(C90:C91)</f>
        <v>7889819817.0703936</v>
      </c>
      <c r="D92" s="30">
        <f>B9</f>
        <v>7889819815.9248009</v>
      </c>
      <c r="E92" s="29">
        <f>D92-C92</f>
        <v>-1.1455926895141602</v>
      </c>
    </row>
    <row r="93" spans="1:5" ht="15" x14ac:dyDescent="0.2">
      <c r="A93" s="27"/>
      <c r="B93" s="27"/>
      <c r="C93" s="27"/>
      <c r="D93" s="27"/>
      <c r="E93" s="27"/>
    </row>
    <row r="94" spans="1:5" ht="15" x14ac:dyDescent="0.2">
      <c r="A94" s="27"/>
      <c r="B94" s="27"/>
      <c r="C94" s="27"/>
      <c r="D94" s="27"/>
      <c r="E94" s="27"/>
    </row>
    <row r="95" spans="1:5" ht="15" x14ac:dyDescent="0.2">
      <c r="A95" s="27"/>
      <c r="B95" s="27"/>
      <c r="C95" s="28"/>
      <c r="D95" s="27"/>
      <c r="E95" s="27"/>
    </row>
    <row r="96" spans="1:5" ht="15" x14ac:dyDescent="0.2">
      <c r="A96" s="27"/>
      <c r="B96" s="27"/>
      <c r="C96" s="27"/>
      <c r="D96" s="27"/>
      <c r="E96" s="27"/>
    </row>
    <row r="97" spans="1:5" ht="15" x14ac:dyDescent="0.2">
      <c r="A97" s="27"/>
      <c r="B97" s="27"/>
      <c r="C97" s="27"/>
      <c r="D97" s="27"/>
      <c r="E97" s="27"/>
    </row>
    <row r="98" spans="1:5" ht="15" x14ac:dyDescent="0.2">
      <c r="A98" s="27"/>
      <c r="B98" s="27"/>
      <c r="C98" s="27"/>
      <c r="D98" s="27"/>
      <c r="E98" s="27"/>
    </row>
    <row r="99" spans="1:5" ht="15" x14ac:dyDescent="0.2">
      <c r="A99" s="27"/>
      <c r="B99" s="27"/>
      <c r="C99" s="27"/>
      <c r="D99" s="27"/>
      <c r="E99" s="27"/>
    </row>
    <row r="100" spans="1:5" ht="15" x14ac:dyDescent="0.2">
      <c r="A100" s="27"/>
      <c r="B100" s="27"/>
      <c r="C100" s="27"/>
      <c r="D100" s="27"/>
      <c r="E100" s="27"/>
    </row>
    <row r="101" spans="1:5" ht="15" x14ac:dyDescent="0.2">
      <c r="A101" s="27"/>
      <c r="B101" s="27"/>
      <c r="C101" s="27"/>
      <c r="D101" s="27"/>
      <c r="E101" s="27"/>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showGridLines="0" topLeftCell="B1" workbookViewId="0">
      <selection activeCell="I11" sqref="I11"/>
    </sheetView>
  </sheetViews>
  <sheetFormatPr baseColWidth="10" defaultColWidth="9.140625" defaultRowHeight="16.5" x14ac:dyDescent="0.3"/>
  <cols>
    <col min="1" max="1" width="11.85546875" style="278" customWidth="1"/>
    <col min="2" max="2" width="63.42578125" style="278" customWidth="1"/>
    <col min="3" max="3" width="23.42578125" style="385" customWidth="1"/>
    <col min="4" max="4" width="3.42578125" style="278" customWidth="1"/>
    <col min="5" max="5" width="21.28515625" style="385" customWidth="1"/>
    <col min="6" max="6" width="6.42578125" style="286" customWidth="1"/>
    <col min="7" max="7" width="17" style="286" bestFit="1" customWidth="1"/>
    <col min="8" max="8" width="12.28515625" style="286" bestFit="1" customWidth="1"/>
    <col min="9" max="9" width="19.140625" style="286" customWidth="1"/>
    <col min="10" max="10" width="12.85546875" style="286" bestFit="1" customWidth="1"/>
    <col min="11" max="16384" width="9.140625" style="286"/>
  </cols>
  <sheetData>
    <row r="1" spans="1:10" x14ac:dyDescent="0.3">
      <c r="B1" s="282"/>
      <c r="C1" s="419"/>
      <c r="E1" s="419"/>
      <c r="F1" s="282"/>
      <c r="G1" s="282"/>
      <c r="H1" s="452"/>
    </row>
    <row r="2" spans="1:10" x14ac:dyDescent="0.3">
      <c r="B2" s="282"/>
      <c r="C2" s="489"/>
      <c r="E2" s="707"/>
      <c r="F2" s="707"/>
      <c r="G2" s="707"/>
      <c r="H2" s="707"/>
    </row>
    <row r="3" spans="1:10" ht="27" x14ac:dyDescent="0.5">
      <c r="B3" s="699" t="s">
        <v>163</v>
      </c>
      <c r="C3" s="699"/>
      <c r="D3" s="699"/>
      <c r="E3" s="699"/>
      <c r="F3" s="355"/>
      <c r="G3" s="708"/>
      <c r="H3" s="708"/>
    </row>
    <row r="4" spans="1:10" ht="27" x14ac:dyDescent="0.5">
      <c r="A4" s="286"/>
      <c r="B4" s="702" t="s">
        <v>192</v>
      </c>
      <c r="C4" s="702"/>
      <c r="D4" s="702"/>
      <c r="E4" s="702"/>
    </row>
    <row r="5" spans="1:10" x14ac:dyDescent="0.3">
      <c r="A5" s="286"/>
      <c r="B5" s="694" t="s">
        <v>348</v>
      </c>
      <c r="C5" s="694"/>
      <c r="D5" s="694"/>
      <c r="E5" s="694"/>
    </row>
    <row r="6" spans="1:10" ht="16.5" customHeight="1" x14ac:dyDescent="0.3">
      <c r="A6" s="354"/>
      <c r="B6" s="701" t="s">
        <v>56</v>
      </c>
      <c r="C6" s="701"/>
      <c r="D6" s="701"/>
      <c r="E6" s="701"/>
    </row>
    <row r="7" spans="1:10" x14ac:dyDescent="0.3">
      <c r="A7" s="354"/>
      <c r="B7" s="354"/>
      <c r="C7" s="490"/>
      <c r="G7" s="491"/>
      <c r="H7" s="491"/>
      <c r="I7" s="491"/>
    </row>
    <row r="8" spans="1:10" s="515" customFormat="1" x14ac:dyDescent="0.3">
      <c r="A8" s="514"/>
      <c r="B8" s="523"/>
      <c r="C8" s="492">
        <f>+INDICE!P3</f>
        <v>2023</v>
      </c>
      <c r="D8" s="493"/>
      <c r="E8" s="606">
        <f>+INDICE!P2</f>
        <v>2022</v>
      </c>
      <c r="G8" s="516"/>
      <c r="H8" s="516"/>
      <c r="I8" s="361"/>
      <c r="J8" s="361"/>
    </row>
    <row r="9" spans="1:10" s="521" customFormat="1" x14ac:dyDescent="0.25">
      <c r="A9" s="517"/>
      <c r="B9" s="518"/>
      <c r="C9" s="519" t="s">
        <v>0</v>
      </c>
      <c r="D9" s="520"/>
      <c r="E9" s="607" t="s">
        <v>0</v>
      </c>
      <c r="G9" s="522"/>
      <c r="H9" s="522"/>
      <c r="I9" s="522"/>
    </row>
    <row r="10" spans="1:10" s="494" customFormat="1" x14ac:dyDescent="0.3">
      <c r="A10" s="278"/>
      <c r="B10" s="395"/>
      <c r="C10" s="495"/>
      <c r="D10" s="364"/>
      <c r="E10" s="608"/>
      <c r="G10" s="488"/>
      <c r="H10" s="488"/>
      <c r="I10" s="488"/>
    </row>
    <row r="11" spans="1:10" s="494" customFormat="1" x14ac:dyDescent="0.3">
      <c r="A11" s="278"/>
      <c r="B11" s="399" t="s">
        <v>1</v>
      </c>
      <c r="C11" s="496">
        <f>+'Flujo de Fondos Calculo GS'!C91</f>
        <v>1099268801.7519999</v>
      </c>
      <c r="D11" s="497"/>
      <c r="E11" s="609">
        <v>1793373924</v>
      </c>
      <c r="G11" s="488"/>
      <c r="H11" s="488"/>
      <c r="I11" s="488"/>
    </row>
    <row r="12" spans="1:10" s="494" customFormat="1" x14ac:dyDescent="0.3">
      <c r="A12" s="278"/>
      <c r="B12" s="395" t="s">
        <v>2</v>
      </c>
      <c r="C12" s="495"/>
      <c r="D12" s="497"/>
      <c r="E12" s="608"/>
      <c r="G12" s="488"/>
      <c r="H12" s="488"/>
      <c r="I12" s="488"/>
    </row>
    <row r="13" spans="1:10" s="494" customFormat="1" x14ac:dyDescent="0.3">
      <c r="A13" s="354"/>
      <c r="B13" s="399" t="s">
        <v>3</v>
      </c>
      <c r="C13" s="498"/>
      <c r="D13" s="499"/>
      <c r="E13" s="610"/>
      <c r="G13" s="488"/>
      <c r="H13" s="500"/>
      <c r="I13" s="488"/>
    </row>
    <row r="14" spans="1:10" s="494" customFormat="1" x14ac:dyDescent="0.3">
      <c r="A14" s="354"/>
      <c r="B14" s="399" t="s">
        <v>4</v>
      </c>
      <c r="C14" s="498"/>
      <c r="D14" s="499"/>
      <c r="E14" s="610"/>
      <c r="G14" s="488"/>
      <c r="H14" s="500"/>
      <c r="I14" s="501"/>
    </row>
    <row r="15" spans="1:10" s="494" customFormat="1" x14ac:dyDescent="0.3">
      <c r="A15" s="278"/>
      <c r="B15" s="395" t="s">
        <v>5</v>
      </c>
      <c r="C15" s="502">
        <f>+'Flujo de Fondos Calculo GS'!B63</f>
        <v>2326115717.740499</v>
      </c>
      <c r="D15" s="499"/>
      <c r="E15" s="611">
        <v>77198590.999999732</v>
      </c>
      <c r="G15" s="488"/>
      <c r="H15" s="500"/>
      <c r="I15" s="331"/>
    </row>
    <row r="16" spans="1:10" s="494" customFormat="1" x14ac:dyDescent="0.3">
      <c r="A16" s="278"/>
      <c r="B16" s="395" t="s">
        <v>6</v>
      </c>
      <c r="C16" s="503">
        <v>0</v>
      </c>
      <c r="D16" s="499"/>
      <c r="E16" s="611">
        <v>0</v>
      </c>
      <c r="G16" s="488"/>
      <c r="H16" s="500"/>
      <c r="I16" s="488"/>
    </row>
    <row r="17" spans="1:10" s="494" customFormat="1" x14ac:dyDescent="0.3">
      <c r="A17" s="278"/>
      <c r="B17" s="395" t="s">
        <v>7</v>
      </c>
      <c r="C17" s="502">
        <f>+'Flujo de Fondos Calculo GS'!B67+'Flujo de Fondos Calculo GS'!B65</f>
        <v>-3644973207.4245086</v>
      </c>
      <c r="D17" s="499"/>
      <c r="E17" s="611">
        <v>-1859506860.8000002</v>
      </c>
      <c r="G17" s="488"/>
      <c r="H17" s="488"/>
      <c r="I17" s="488"/>
    </row>
    <row r="18" spans="1:10" s="494" customFormat="1" x14ac:dyDescent="0.3">
      <c r="A18" s="278"/>
      <c r="B18" s="395" t="s">
        <v>8</v>
      </c>
      <c r="C18" s="504">
        <f>+'4.FLUJO EFECTIVO USD'!C19*INDICE!M3</f>
        <v>0</v>
      </c>
      <c r="D18" s="499"/>
      <c r="E18" s="611">
        <v>0</v>
      </c>
      <c r="G18" s="488"/>
      <c r="H18" s="488"/>
      <c r="I18" s="488"/>
    </row>
    <row r="19" spans="1:10" s="494" customFormat="1" x14ac:dyDescent="0.3">
      <c r="A19" s="278"/>
      <c r="B19" s="395" t="s">
        <v>9</v>
      </c>
      <c r="C19" s="505">
        <f>+C15+C16+C17+C18</f>
        <v>-1318857489.6840096</v>
      </c>
      <c r="D19" s="499"/>
      <c r="E19" s="612">
        <v>-1782308269.8000004</v>
      </c>
      <c r="G19" s="488"/>
      <c r="H19" s="488"/>
      <c r="I19" s="488"/>
    </row>
    <row r="20" spans="1:10" s="494" customFormat="1" x14ac:dyDescent="0.3">
      <c r="A20" s="278"/>
      <c r="B20" s="395"/>
      <c r="C20" s="498"/>
      <c r="D20" s="499"/>
      <c r="E20" s="610"/>
      <c r="G20" s="488"/>
      <c r="H20" s="488"/>
      <c r="I20" s="488"/>
    </row>
    <row r="21" spans="1:10" s="494" customFormat="1" x14ac:dyDescent="0.3">
      <c r="A21" s="278"/>
      <c r="B21" s="399" t="s">
        <v>10</v>
      </c>
      <c r="C21" s="498"/>
      <c r="D21" s="499"/>
      <c r="E21" s="613"/>
      <c r="G21" s="488"/>
      <c r="H21" s="488"/>
      <c r="I21" s="488"/>
    </row>
    <row r="22" spans="1:10" s="494" customFormat="1" x14ac:dyDescent="0.3">
      <c r="A22" s="354"/>
      <c r="B22" s="395" t="s">
        <v>11</v>
      </c>
      <c r="C22" s="503">
        <v>0</v>
      </c>
      <c r="D22" s="499"/>
      <c r="E22" s="613">
        <v>0</v>
      </c>
      <c r="G22" s="488"/>
      <c r="H22" s="488"/>
      <c r="I22" s="488"/>
    </row>
    <row r="23" spans="1:10" s="494" customFormat="1" x14ac:dyDescent="0.3">
      <c r="A23" s="354"/>
      <c r="B23" s="395" t="s">
        <v>57</v>
      </c>
      <c r="C23" s="503">
        <v>0</v>
      </c>
      <c r="D23" s="499"/>
      <c r="E23" s="613">
        <v>0</v>
      </c>
      <c r="G23" s="488"/>
      <c r="H23" s="488"/>
      <c r="I23" s="488"/>
    </row>
    <row r="24" spans="1:10" s="494" customFormat="1" x14ac:dyDescent="0.3">
      <c r="A24" s="354"/>
      <c r="B24" s="395" t="s">
        <v>12</v>
      </c>
      <c r="C24" s="503">
        <f>+'Flujo de Fondos Calculo GS'!C80</f>
        <v>-6250591494.9975967</v>
      </c>
      <c r="D24" s="499"/>
      <c r="E24" s="613">
        <v>-18730540641</v>
      </c>
      <c r="G24" s="488"/>
      <c r="H24" s="488"/>
      <c r="I24" s="488"/>
    </row>
    <row r="25" spans="1:10" s="494" customFormat="1" x14ac:dyDescent="0.3">
      <c r="A25" s="278"/>
      <c r="B25" s="395" t="s">
        <v>13</v>
      </c>
      <c r="C25" s="506">
        <f>+'Flujo de Fondos Calculo GS'!C88</f>
        <v>14360000000</v>
      </c>
      <c r="D25" s="499"/>
      <c r="E25" s="614">
        <v>19395526800</v>
      </c>
      <c r="G25" s="488"/>
    </row>
    <row r="26" spans="1:10" s="494" customFormat="1" x14ac:dyDescent="0.3">
      <c r="A26" s="278"/>
      <c r="B26" s="395" t="s">
        <v>14</v>
      </c>
      <c r="C26" s="507">
        <f>+C24+C25+C23</f>
        <v>8109408505.0024033</v>
      </c>
      <c r="D26" s="499"/>
      <c r="E26" s="686">
        <v>664986159</v>
      </c>
      <c r="G26" s="508"/>
    </row>
    <row r="27" spans="1:10" s="494" customFormat="1" ht="15.75" thickBot="1" x14ac:dyDescent="0.3">
      <c r="A27" s="354"/>
      <c r="B27" s="399" t="s">
        <v>15</v>
      </c>
      <c r="C27" s="509">
        <f>+C19+C26+C11</f>
        <v>7889819817.0703936</v>
      </c>
      <c r="D27" s="509"/>
      <c r="E27" s="687">
        <v>676051813.19999957</v>
      </c>
      <c r="G27" s="488"/>
      <c r="I27" s="488"/>
      <c r="J27" s="488"/>
    </row>
    <row r="28" spans="1:10" s="494" customFormat="1" ht="17.25" thickTop="1" x14ac:dyDescent="0.3">
      <c r="A28" s="278"/>
      <c r="B28" s="391"/>
      <c r="C28" s="671">
        <f>C27-'5.BG G'!C12</f>
        <v>1.1455926895141602</v>
      </c>
      <c r="D28" s="510"/>
      <c r="E28" s="615">
        <f>E27-'5.BG G'!D12</f>
        <v>-423216988.55200028</v>
      </c>
      <c r="G28" s="508"/>
      <c r="I28" s="488"/>
    </row>
    <row r="29" spans="1:10" s="494" customFormat="1" x14ac:dyDescent="0.3">
      <c r="A29" s="278"/>
      <c r="B29" s="278"/>
      <c r="C29" s="511">
        <f>+C27-'5.BG G'!C12</f>
        <v>1.1455926895141602</v>
      </c>
      <c r="D29" s="512"/>
      <c r="E29" s="511"/>
      <c r="G29" s="488"/>
    </row>
    <row r="30" spans="1:10" x14ac:dyDescent="0.3">
      <c r="B30" s="278" t="s">
        <v>154</v>
      </c>
      <c r="D30" s="381"/>
      <c r="G30" s="491"/>
    </row>
    <row r="31" spans="1:10" x14ac:dyDescent="0.3">
      <c r="B31" s="329"/>
      <c r="C31" s="513"/>
      <c r="D31" s="491"/>
      <c r="E31" s="513"/>
      <c r="F31" s="491"/>
      <c r="G31" s="491"/>
      <c r="H31" s="491"/>
      <c r="I31" s="491"/>
    </row>
    <row r="32" spans="1:10" x14ac:dyDescent="0.3">
      <c r="B32" s="351"/>
      <c r="D32" s="381"/>
    </row>
    <row r="33" spans="2:7" x14ac:dyDescent="0.3">
      <c r="B33" s="329"/>
      <c r="D33" s="381"/>
    </row>
    <row r="34" spans="2:7" x14ac:dyDescent="0.3">
      <c r="D34" s="381"/>
    </row>
    <row r="35" spans="2:7" x14ac:dyDescent="0.3">
      <c r="B35" s="364"/>
      <c r="C35" s="701"/>
      <c r="D35" s="701"/>
      <c r="E35" s="701"/>
      <c r="F35" s="701"/>
      <c r="G35" s="701"/>
    </row>
    <row r="36" spans="2:7" x14ac:dyDescent="0.3">
      <c r="B36" s="364"/>
      <c r="C36" s="701"/>
      <c r="D36" s="701"/>
      <c r="E36" s="701"/>
      <c r="F36" s="701"/>
      <c r="G36" s="701"/>
    </row>
    <row r="37" spans="2:7" x14ac:dyDescent="0.3">
      <c r="D37" s="381"/>
    </row>
  </sheetData>
  <mergeCells count="9">
    <mergeCell ref="C36:G36"/>
    <mergeCell ref="B3:E3"/>
    <mergeCell ref="B6:E6"/>
    <mergeCell ref="E2:F2"/>
    <mergeCell ref="G2:H2"/>
    <mergeCell ref="G3:H3"/>
    <mergeCell ref="B4:E4"/>
    <mergeCell ref="C35:G35"/>
    <mergeCell ref="B5:E5"/>
  </mergeCells>
  <pageMargins left="0.25" right="0.25" top="0.75" bottom="0.75" header="0.3" footer="0.3"/>
  <pageSetup paperSize="9" scale="55" fitToHeight="0" orientation="portrait" r:id="rId1"/>
  <ignoredErrors>
    <ignoredError sqref="C18" emptyCellReferenc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130" zoomScaleNormal="130" workbookViewId="0">
      <selection activeCell="H11" sqref="H11"/>
    </sheetView>
  </sheetViews>
  <sheetFormatPr baseColWidth="10" defaultColWidth="11.42578125" defaultRowHeight="14.25" x14ac:dyDescent="0.2"/>
  <cols>
    <col min="1" max="4" width="11.42578125" style="260"/>
    <col min="5" max="5" width="21.42578125" style="260" customWidth="1"/>
    <col min="6" max="6" width="24.140625" style="260" customWidth="1"/>
    <col min="7" max="16384" width="11.42578125" style="260"/>
  </cols>
  <sheetData>
    <row r="2" spans="1:7" ht="15" customHeight="1" x14ac:dyDescent="0.2">
      <c r="A2" s="712" t="s">
        <v>79</v>
      </c>
      <c r="B2" s="712"/>
      <c r="C2" s="712"/>
      <c r="D2" s="712"/>
      <c r="E2" s="712"/>
      <c r="F2" s="712"/>
      <c r="G2" s="712"/>
    </row>
    <row r="3" spans="1:7" x14ac:dyDescent="0.2">
      <c r="B3" s="524"/>
    </row>
    <row r="4" spans="1:7" x14ac:dyDescent="0.2">
      <c r="B4" s="524"/>
    </row>
    <row r="5" spans="1:7" x14ac:dyDescent="0.2">
      <c r="A5" s="524" t="s">
        <v>80</v>
      </c>
      <c r="B5" s="525"/>
      <c r="C5" s="525"/>
    </row>
    <row r="6" spans="1:7" ht="15" x14ac:dyDescent="0.2">
      <c r="A6" s="526" t="s">
        <v>163</v>
      </c>
      <c r="B6" s="525"/>
      <c r="C6" s="525"/>
    </row>
    <row r="8" spans="1:7" x14ac:dyDescent="0.2">
      <c r="B8" s="524"/>
    </row>
    <row r="9" spans="1:7" x14ac:dyDescent="0.2">
      <c r="B9" s="713" t="s">
        <v>354</v>
      </c>
      <c r="C9" s="713"/>
      <c r="D9" s="713"/>
      <c r="E9" s="713"/>
      <c r="F9" s="713"/>
    </row>
    <row r="10" spans="1:7" x14ac:dyDescent="0.2">
      <c r="B10" s="713"/>
      <c r="C10" s="713"/>
      <c r="D10" s="713"/>
      <c r="E10" s="713"/>
      <c r="F10" s="713"/>
    </row>
    <row r="11" spans="1:7" ht="135.75" customHeight="1" x14ac:dyDescent="0.2">
      <c r="B11" s="713"/>
      <c r="C11" s="713"/>
      <c r="D11" s="713"/>
      <c r="E11" s="713"/>
      <c r="F11" s="713"/>
    </row>
    <row r="12" spans="1:7" x14ac:dyDescent="0.2">
      <c r="B12" s="524" t="s">
        <v>81</v>
      </c>
    </row>
    <row r="13" spans="1:7" x14ac:dyDescent="0.2">
      <c r="B13" s="524"/>
    </row>
    <row r="14" spans="1:7" x14ac:dyDescent="0.2">
      <c r="B14" s="524"/>
    </row>
    <row r="15" spans="1:7" x14ac:dyDescent="0.2">
      <c r="B15" s="524"/>
    </row>
    <row r="16" spans="1:7" ht="15" x14ac:dyDescent="0.2">
      <c r="B16" s="526" t="s">
        <v>82</v>
      </c>
    </row>
    <row r="17" spans="2:2" x14ac:dyDescent="0.2">
      <c r="B17" s="524" t="s">
        <v>83</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H178"/>
  <sheetViews>
    <sheetView showGridLines="0" zoomScaleNormal="100" workbookViewId="0">
      <selection activeCell="A15" sqref="A15:G15"/>
    </sheetView>
  </sheetViews>
  <sheetFormatPr baseColWidth="10" defaultColWidth="11.42578125" defaultRowHeight="14.25" x14ac:dyDescent="0.2"/>
  <cols>
    <col min="1" max="1" width="43.28515625" style="260" customWidth="1"/>
    <col min="2" max="2" width="34.7109375" style="260" customWidth="1"/>
    <col min="3" max="3" width="17" style="260" customWidth="1"/>
    <col min="4" max="4" width="15" style="260" bestFit="1" customWidth="1"/>
    <col min="5" max="5" width="19.42578125" style="260" customWidth="1"/>
    <col min="6" max="6" width="23" style="260" bestFit="1" customWidth="1"/>
    <col min="7" max="7" width="16.28515625" style="260" customWidth="1"/>
    <col min="8" max="16384" width="11.42578125" style="260"/>
  </cols>
  <sheetData>
    <row r="2" spans="1:7" ht="15" x14ac:dyDescent="0.2">
      <c r="A2" s="712" t="s">
        <v>73</v>
      </c>
      <c r="B2" s="712"/>
      <c r="C2" s="712"/>
      <c r="D2" s="712"/>
      <c r="E2" s="712"/>
      <c r="F2" s="712"/>
      <c r="G2" s="712"/>
    </row>
    <row r="3" spans="1:7" ht="15" x14ac:dyDescent="0.2">
      <c r="A3" s="712" t="s">
        <v>164</v>
      </c>
      <c r="B3" s="712"/>
      <c r="C3" s="712"/>
      <c r="D3" s="712"/>
      <c r="E3" s="712"/>
      <c r="F3" s="712"/>
      <c r="G3" s="712"/>
    </row>
    <row r="4" spans="1:7" ht="15" x14ac:dyDescent="0.2">
      <c r="A4" s="527"/>
      <c r="B4" s="527"/>
      <c r="C4" s="527"/>
      <c r="D4" s="527"/>
      <c r="E4" s="527"/>
      <c r="F4" s="527"/>
      <c r="G4" s="527"/>
    </row>
    <row r="5" spans="1:7" ht="15" x14ac:dyDescent="0.2">
      <c r="A5" s="714" t="s">
        <v>303</v>
      </c>
      <c r="B5" s="714"/>
      <c r="C5" s="714"/>
      <c r="D5" s="714"/>
      <c r="E5" s="714"/>
      <c r="F5" s="714"/>
      <c r="G5" s="714"/>
    </row>
    <row r="6" spans="1:7" x14ac:dyDescent="0.2">
      <c r="A6" s="713" t="s">
        <v>304</v>
      </c>
      <c r="B6" s="713"/>
      <c r="C6" s="713"/>
      <c r="D6" s="713"/>
      <c r="E6" s="713"/>
      <c r="F6" s="713"/>
      <c r="G6" s="713"/>
    </row>
    <row r="7" spans="1:7" ht="45" customHeight="1" x14ac:dyDescent="0.2">
      <c r="A7" s="713" t="s">
        <v>165</v>
      </c>
      <c r="B7" s="713"/>
      <c r="C7" s="713"/>
      <c r="D7" s="713"/>
      <c r="E7" s="713"/>
      <c r="F7" s="713"/>
      <c r="G7" s="713"/>
    </row>
    <row r="8" spans="1:7" x14ac:dyDescent="0.2">
      <c r="A8" s="713" t="s">
        <v>166</v>
      </c>
      <c r="B8" s="713"/>
      <c r="C8" s="713"/>
      <c r="D8" s="713"/>
      <c r="E8" s="713"/>
      <c r="F8" s="713"/>
      <c r="G8" s="713"/>
    </row>
    <row r="9" spans="1:7" ht="101.1" customHeight="1" x14ac:dyDescent="0.2">
      <c r="A9" s="713" t="s">
        <v>167</v>
      </c>
      <c r="B9" s="713"/>
      <c r="C9" s="713"/>
      <c r="D9" s="713"/>
      <c r="E9" s="713"/>
      <c r="F9" s="713"/>
      <c r="G9" s="713"/>
    </row>
    <row r="10" spans="1:7" ht="128.44999999999999" customHeight="1" x14ac:dyDescent="0.2">
      <c r="A10" s="713"/>
      <c r="B10" s="713"/>
      <c r="C10" s="713"/>
      <c r="D10" s="713"/>
      <c r="E10" s="713"/>
      <c r="F10" s="713"/>
      <c r="G10" s="713"/>
    </row>
    <row r="11" spans="1:7" x14ac:dyDescent="0.2">
      <c r="A11" s="528"/>
      <c r="B11" s="528"/>
      <c r="C11" s="528"/>
      <c r="D11" s="528"/>
      <c r="E11" s="528"/>
      <c r="F11" s="528"/>
      <c r="G11" s="528"/>
    </row>
    <row r="12" spans="1:7" ht="15" x14ac:dyDescent="0.2">
      <c r="A12" s="714" t="s">
        <v>84</v>
      </c>
      <c r="B12" s="714"/>
      <c r="C12" s="714"/>
      <c r="D12" s="714"/>
      <c r="E12" s="714"/>
      <c r="F12" s="714"/>
      <c r="G12" s="714"/>
    </row>
    <row r="13" spans="1:7" ht="36" customHeight="1" x14ac:dyDescent="0.2">
      <c r="A13" s="713" t="s">
        <v>194</v>
      </c>
      <c r="B13" s="713"/>
      <c r="C13" s="713"/>
      <c r="D13" s="713"/>
      <c r="E13" s="713"/>
      <c r="F13" s="713"/>
      <c r="G13" s="713"/>
    </row>
    <row r="14" spans="1:7" x14ac:dyDescent="0.2">
      <c r="A14" s="528"/>
      <c r="B14" s="528"/>
      <c r="C14" s="528"/>
      <c r="D14" s="528"/>
      <c r="E14" s="528"/>
      <c r="F14" s="528"/>
      <c r="G14" s="528"/>
    </row>
    <row r="15" spans="1:7" ht="15" customHeight="1" x14ac:dyDescent="0.2">
      <c r="A15" s="713" t="s">
        <v>305</v>
      </c>
      <c r="B15" s="713"/>
      <c r="C15" s="713"/>
      <c r="D15" s="713"/>
      <c r="E15" s="713"/>
      <c r="F15" s="713"/>
      <c r="G15" s="713"/>
    </row>
    <row r="16" spans="1:7" ht="15" customHeight="1" x14ac:dyDescent="0.2">
      <c r="A16" s="528"/>
      <c r="B16" s="528"/>
      <c r="C16" s="528"/>
      <c r="D16" s="528"/>
      <c r="E16" s="528"/>
      <c r="F16" s="528"/>
      <c r="G16" s="528"/>
    </row>
    <row r="17" spans="1:7" x14ac:dyDescent="0.2">
      <c r="A17" s="713" t="s">
        <v>306</v>
      </c>
      <c r="B17" s="713"/>
      <c r="C17" s="713"/>
      <c r="D17" s="713"/>
      <c r="E17" s="713"/>
      <c r="F17" s="713"/>
      <c r="G17" s="713"/>
    </row>
    <row r="18" spans="1:7" x14ac:dyDescent="0.2">
      <c r="A18" s="528"/>
      <c r="B18" s="528"/>
      <c r="C18" s="528"/>
      <c r="D18" s="528"/>
      <c r="E18" s="528"/>
      <c r="F18" s="528"/>
      <c r="G18" s="528"/>
    </row>
    <row r="19" spans="1:7" ht="45" customHeight="1" x14ac:dyDescent="0.2">
      <c r="A19" s="713" t="s">
        <v>307</v>
      </c>
      <c r="B19" s="713"/>
      <c r="C19" s="713"/>
      <c r="D19" s="713"/>
      <c r="E19" s="713"/>
      <c r="F19" s="713"/>
      <c r="G19" s="713"/>
    </row>
    <row r="20" spans="1:7" x14ac:dyDescent="0.2">
      <c r="A20" s="528"/>
      <c r="B20" s="528"/>
      <c r="C20" s="528"/>
      <c r="D20" s="528"/>
      <c r="E20" s="528"/>
      <c r="F20" s="528"/>
      <c r="G20" s="528"/>
    </row>
    <row r="21" spans="1:7" x14ac:dyDescent="0.2">
      <c r="A21" s="713" t="s">
        <v>308</v>
      </c>
      <c r="B21" s="713"/>
      <c r="C21" s="713"/>
      <c r="D21" s="713"/>
      <c r="E21" s="713"/>
      <c r="F21" s="713"/>
      <c r="G21" s="713"/>
    </row>
    <row r="22" spans="1:7" x14ac:dyDescent="0.2">
      <c r="A22" s="528"/>
      <c r="B22" s="528"/>
      <c r="C22" s="528"/>
      <c r="D22" s="528"/>
      <c r="E22" s="528"/>
      <c r="F22" s="528"/>
      <c r="G22" s="528"/>
    </row>
    <row r="23" spans="1:7" x14ac:dyDescent="0.2">
      <c r="A23" s="713" t="s">
        <v>309</v>
      </c>
      <c r="B23" s="713"/>
      <c r="C23" s="713"/>
      <c r="D23" s="713"/>
      <c r="E23" s="713"/>
      <c r="F23" s="713"/>
      <c r="G23" s="713"/>
    </row>
    <row r="24" spans="1:7" x14ac:dyDescent="0.2">
      <c r="A24" s="528"/>
      <c r="B24" s="528"/>
      <c r="C24" s="528"/>
      <c r="D24" s="528"/>
      <c r="E24" s="528"/>
      <c r="F24" s="528"/>
      <c r="G24" s="528"/>
    </row>
    <row r="25" spans="1:7" ht="54" customHeight="1" x14ac:dyDescent="0.2">
      <c r="A25" s="713" t="s">
        <v>310</v>
      </c>
      <c r="B25" s="713"/>
      <c r="C25" s="713"/>
      <c r="D25" s="713"/>
      <c r="E25" s="713"/>
      <c r="F25" s="713"/>
      <c r="G25" s="713"/>
    </row>
    <row r="26" spans="1:7" x14ac:dyDescent="0.2">
      <c r="A26" s="528"/>
      <c r="B26" s="528"/>
      <c r="C26" s="528"/>
      <c r="D26" s="528"/>
      <c r="E26" s="528"/>
      <c r="F26" s="528"/>
      <c r="G26" s="528"/>
    </row>
    <row r="27" spans="1:7" ht="29.25" customHeight="1" x14ac:dyDescent="0.2">
      <c r="A27" s="713" t="s">
        <v>311</v>
      </c>
      <c r="B27" s="713"/>
      <c r="C27" s="713"/>
      <c r="D27" s="713"/>
      <c r="E27" s="713"/>
      <c r="F27" s="713"/>
      <c r="G27" s="713"/>
    </row>
    <row r="28" spans="1:7" ht="29.25" customHeight="1" x14ac:dyDescent="0.2">
      <c r="A28" s="528"/>
      <c r="B28" s="528"/>
      <c r="C28" s="528"/>
      <c r="D28" s="528"/>
      <c r="E28" s="528"/>
      <c r="F28" s="528"/>
      <c r="G28" s="528"/>
    </row>
    <row r="29" spans="1:7" ht="33.6" customHeight="1" x14ac:dyDescent="0.2">
      <c r="A29" s="713" t="s">
        <v>312</v>
      </c>
      <c r="B29" s="713"/>
      <c r="C29" s="713"/>
      <c r="D29" s="713"/>
      <c r="E29" s="713"/>
      <c r="F29" s="713"/>
      <c r="G29" s="713"/>
    </row>
    <row r="30" spans="1:7" x14ac:dyDescent="0.2">
      <c r="A30" s="528"/>
      <c r="B30" s="528"/>
      <c r="C30" s="528"/>
      <c r="D30" s="528"/>
      <c r="E30" s="528"/>
      <c r="F30" s="528"/>
      <c r="G30" s="528"/>
    </row>
    <row r="31" spans="1:7" x14ac:dyDescent="0.2">
      <c r="A31" s="713" t="s">
        <v>313</v>
      </c>
      <c r="B31" s="713"/>
      <c r="C31" s="713"/>
      <c r="D31" s="713"/>
      <c r="E31" s="713"/>
      <c r="F31" s="713"/>
      <c r="G31" s="713"/>
    </row>
    <row r="32" spans="1:7" x14ac:dyDescent="0.2">
      <c r="A32" s="528"/>
      <c r="B32" s="528"/>
      <c r="C32" s="528"/>
      <c r="D32" s="528"/>
      <c r="E32" s="528"/>
      <c r="F32" s="528"/>
      <c r="G32" s="528"/>
    </row>
    <row r="33" spans="1:7" x14ac:dyDescent="0.2">
      <c r="A33" s="715" t="s">
        <v>85</v>
      </c>
      <c r="B33" s="716"/>
      <c r="C33" s="716"/>
      <c r="D33" s="716"/>
      <c r="E33" s="716"/>
      <c r="F33" s="716"/>
      <c r="G33" s="716"/>
    </row>
    <row r="34" spans="1:7" ht="15" customHeight="1" x14ac:dyDescent="0.2">
      <c r="A34" s="529"/>
      <c r="B34" s="528"/>
      <c r="C34" s="528"/>
      <c r="D34" s="528"/>
      <c r="E34" s="528"/>
      <c r="F34" s="528"/>
      <c r="G34" s="528"/>
    </row>
    <row r="35" spans="1:7" ht="32.1" customHeight="1" x14ac:dyDescent="0.2">
      <c r="A35" s="713" t="s">
        <v>314</v>
      </c>
      <c r="B35" s="713"/>
      <c r="C35" s="713"/>
      <c r="D35" s="713"/>
      <c r="E35" s="713"/>
      <c r="F35" s="713"/>
      <c r="G35" s="713"/>
    </row>
    <row r="36" spans="1:7" x14ac:dyDescent="0.2">
      <c r="A36" s="528"/>
      <c r="B36" s="528"/>
      <c r="C36" s="528"/>
      <c r="D36" s="528"/>
      <c r="E36" s="528"/>
      <c r="F36" s="528"/>
      <c r="G36" s="528"/>
    </row>
    <row r="37" spans="1:7" x14ac:dyDescent="0.2">
      <c r="A37" s="713" t="s">
        <v>315</v>
      </c>
      <c r="B37" s="713"/>
      <c r="C37" s="713"/>
      <c r="D37" s="713"/>
      <c r="E37" s="713"/>
      <c r="F37" s="713"/>
      <c r="G37" s="713"/>
    </row>
    <row r="38" spans="1:7" x14ac:dyDescent="0.2">
      <c r="A38" s="528"/>
      <c r="B38" s="528"/>
      <c r="C38" s="528"/>
      <c r="D38" s="528"/>
      <c r="E38" s="528"/>
      <c r="F38" s="528"/>
      <c r="G38" s="528"/>
    </row>
    <row r="39" spans="1:7" ht="34.35" customHeight="1" x14ac:dyDescent="0.2">
      <c r="A39" s="713" t="s">
        <v>316</v>
      </c>
      <c r="B39" s="713"/>
      <c r="C39" s="713"/>
      <c r="D39" s="713"/>
      <c r="E39" s="713"/>
      <c r="F39" s="713"/>
      <c r="G39" s="713"/>
    </row>
    <row r="40" spans="1:7" x14ac:dyDescent="0.2">
      <c r="A40" s="528"/>
      <c r="B40" s="528"/>
      <c r="C40" s="528"/>
      <c r="D40" s="528"/>
      <c r="E40" s="528"/>
      <c r="F40" s="528"/>
      <c r="G40" s="528"/>
    </row>
    <row r="41" spans="1:7" ht="35.1" customHeight="1" x14ac:dyDescent="0.2">
      <c r="A41" s="713" t="s">
        <v>317</v>
      </c>
      <c r="B41" s="713"/>
      <c r="C41" s="713"/>
      <c r="D41" s="713"/>
      <c r="E41" s="713"/>
      <c r="F41" s="713"/>
      <c r="G41" s="713"/>
    </row>
    <row r="42" spans="1:7" x14ac:dyDescent="0.2">
      <c r="A42" s="524"/>
      <c r="B42" s="525"/>
      <c r="C42" s="525"/>
      <c r="D42" s="525"/>
      <c r="E42" s="525"/>
    </row>
    <row r="43" spans="1:7" ht="15" x14ac:dyDescent="0.2">
      <c r="A43" s="712" t="s">
        <v>86</v>
      </c>
      <c r="B43" s="712"/>
      <c r="C43" s="712"/>
      <c r="D43" s="712"/>
      <c r="E43" s="712"/>
      <c r="F43" s="712"/>
      <c r="G43" s="712"/>
    </row>
    <row r="44" spans="1:7" ht="68.099999999999994" customHeight="1" x14ac:dyDescent="0.2">
      <c r="A44" s="713" t="s">
        <v>168</v>
      </c>
      <c r="B44" s="713"/>
      <c r="C44" s="713"/>
      <c r="D44" s="713"/>
      <c r="E44" s="713"/>
      <c r="F44" s="713"/>
      <c r="G44" s="713"/>
    </row>
    <row r="45" spans="1:7" ht="24.6" customHeight="1" x14ac:dyDescent="0.2">
      <c r="A45" s="713"/>
      <c r="B45" s="713"/>
      <c r="C45" s="713"/>
      <c r="D45" s="713"/>
      <c r="E45" s="713"/>
      <c r="F45" s="713"/>
      <c r="G45" s="713"/>
    </row>
    <row r="46" spans="1:7" ht="15.75" customHeight="1" x14ac:dyDescent="0.2">
      <c r="A46" s="713" t="s">
        <v>318</v>
      </c>
      <c r="B46" s="713"/>
      <c r="C46" s="713"/>
      <c r="D46" s="713"/>
      <c r="E46" s="713"/>
      <c r="F46" s="713"/>
      <c r="G46" s="713"/>
    </row>
    <row r="47" spans="1:7" ht="13.5" customHeight="1" x14ac:dyDescent="0.2">
      <c r="A47" s="713"/>
      <c r="B47" s="713"/>
      <c r="C47" s="713"/>
      <c r="D47" s="713"/>
      <c r="E47" s="713"/>
      <c r="F47" s="713"/>
      <c r="G47" s="713"/>
    </row>
    <row r="48" spans="1:7" ht="13.5" customHeight="1" x14ac:dyDescent="0.2">
      <c r="A48" s="713" t="s">
        <v>319</v>
      </c>
      <c r="B48" s="713"/>
      <c r="C48" s="713"/>
      <c r="D48" s="713"/>
      <c r="E48" s="713"/>
      <c r="F48" s="713"/>
      <c r="G48" s="713"/>
    </row>
    <row r="49" spans="1:7" x14ac:dyDescent="0.2">
      <c r="A49" s="713"/>
      <c r="B49" s="713"/>
      <c r="C49" s="713"/>
      <c r="D49" s="713"/>
      <c r="E49" s="713"/>
      <c r="F49" s="713"/>
      <c r="G49" s="713"/>
    </row>
    <row r="50" spans="1:7" ht="15" x14ac:dyDescent="0.2">
      <c r="A50" s="712" t="s">
        <v>87</v>
      </c>
      <c r="B50" s="712"/>
      <c r="C50" s="712"/>
      <c r="D50" s="712"/>
      <c r="E50" s="712"/>
      <c r="F50" s="712"/>
      <c r="G50" s="712"/>
    </row>
    <row r="51" spans="1:7" ht="15" customHeight="1" x14ac:dyDescent="0.2">
      <c r="A51" s="713"/>
      <c r="B51" s="713"/>
      <c r="C51" s="713"/>
      <c r="D51" s="713"/>
      <c r="E51" s="713"/>
      <c r="F51" s="713"/>
      <c r="G51" s="713"/>
    </row>
    <row r="52" spans="1:7" x14ac:dyDescent="0.2">
      <c r="A52" s="713"/>
      <c r="B52" s="713"/>
      <c r="C52" s="713"/>
      <c r="D52" s="713"/>
      <c r="E52" s="713"/>
      <c r="F52" s="713"/>
      <c r="G52" s="713"/>
    </row>
    <row r="53" spans="1:7" x14ac:dyDescent="0.2">
      <c r="A53" s="713"/>
      <c r="B53" s="713"/>
      <c r="C53" s="713"/>
      <c r="D53" s="713"/>
      <c r="E53" s="713"/>
      <c r="F53" s="713"/>
      <c r="G53" s="713"/>
    </row>
    <row r="54" spans="1:7" ht="15" x14ac:dyDescent="0.2">
      <c r="A54" s="717" t="s">
        <v>88</v>
      </c>
      <c r="B54" s="717"/>
      <c r="C54" s="717"/>
      <c r="D54" s="717"/>
      <c r="E54" s="717"/>
      <c r="F54" s="717"/>
      <c r="G54" s="717"/>
    </row>
    <row r="55" spans="1:7" ht="31.35" customHeight="1" x14ac:dyDescent="0.2">
      <c r="A55" s="713" t="s">
        <v>343</v>
      </c>
      <c r="B55" s="713"/>
      <c r="C55" s="713"/>
      <c r="D55" s="713"/>
      <c r="E55" s="713"/>
      <c r="F55" s="713"/>
      <c r="G55" s="713"/>
    </row>
    <row r="56" spans="1:7" ht="36" customHeight="1" x14ac:dyDescent="0.2">
      <c r="A56" s="713"/>
      <c r="B56" s="713"/>
      <c r="C56" s="713"/>
      <c r="D56" s="713"/>
      <c r="E56" s="713"/>
      <c r="F56" s="713"/>
      <c r="G56" s="713"/>
    </row>
    <row r="57" spans="1:7" x14ac:dyDescent="0.2">
      <c r="A57" s="528"/>
      <c r="B57" s="528"/>
      <c r="C57" s="528"/>
      <c r="D57" s="528"/>
      <c r="E57" s="528"/>
      <c r="F57" s="528"/>
      <c r="G57" s="528"/>
    </row>
    <row r="58" spans="1:7" ht="15" x14ac:dyDescent="0.2">
      <c r="A58" s="717" t="s">
        <v>89</v>
      </c>
      <c r="B58" s="717"/>
      <c r="C58" s="717"/>
      <c r="D58" s="717"/>
      <c r="E58" s="717"/>
      <c r="F58" s="717"/>
      <c r="G58" s="717"/>
    </row>
    <row r="59" spans="1:7" x14ac:dyDescent="0.2">
      <c r="A59" s="713" t="s">
        <v>176</v>
      </c>
      <c r="B59" s="713"/>
      <c r="C59" s="713"/>
      <c r="D59" s="713"/>
      <c r="E59" s="713"/>
      <c r="F59" s="713"/>
      <c r="G59" s="713"/>
    </row>
    <row r="60" spans="1:7" x14ac:dyDescent="0.2">
      <c r="A60" s="528"/>
      <c r="B60" s="528"/>
      <c r="C60" s="528"/>
      <c r="D60" s="528"/>
      <c r="E60" s="528"/>
      <c r="F60" s="528"/>
      <c r="G60" s="528"/>
    </row>
    <row r="61" spans="1:7" ht="15" x14ac:dyDescent="0.2">
      <c r="A61" s="714" t="s">
        <v>90</v>
      </c>
      <c r="B61" s="714"/>
      <c r="C61" s="714"/>
      <c r="D61" s="714"/>
      <c r="E61" s="714"/>
      <c r="F61" s="714"/>
      <c r="G61" s="714"/>
    </row>
    <row r="62" spans="1:7" ht="20.25" customHeight="1" x14ac:dyDescent="0.2">
      <c r="A62" s="713" t="s">
        <v>179</v>
      </c>
      <c r="B62" s="713"/>
      <c r="C62" s="713"/>
      <c r="D62" s="713"/>
      <c r="E62" s="713"/>
      <c r="F62" s="713"/>
      <c r="G62" s="713"/>
    </row>
    <row r="63" spans="1:7" ht="23.25" customHeight="1" x14ac:dyDescent="0.2">
      <c r="A63" s="713"/>
      <c r="B63" s="713"/>
      <c r="C63" s="713"/>
      <c r="D63" s="713"/>
      <c r="E63" s="713"/>
      <c r="F63" s="713"/>
      <c r="G63" s="713"/>
    </row>
    <row r="64" spans="1:7" ht="15" x14ac:dyDescent="0.2">
      <c r="A64" s="717" t="s">
        <v>91</v>
      </c>
      <c r="B64" s="717"/>
      <c r="C64" s="717"/>
      <c r="D64" s="717"/>
      <c r="E64" s="717"/>
      <c r="F64" s="717"/>
      <c r="G64" s="717"/>
    </row>
    <row r="65" spans="1:7" ht="15.75" customHeight="1" x14ac:dyDescent="0.2">
      <c r="A65" s="713" t="s">
        <v>320</v>
      </c>
      <c r="B65" s="713"/>
      <c r="C65" s="713"/>
      <c r="D65" s="713"/>
      <c r="E65" s="713"/>
      <c r="F65" s="713"/>
      <c r="G65" s="713"/>
    </row>
    <row r="66" spans="1:7" x14ac:dyDescent="0.2">
      <c r="A66" s="713"/>
      <c r="B66" s="713"/>
      <c r="C66" s="713"/>
      <c r="D66" s="713"/>
      <c r="E66" s="713"/>
      <c r="F66" s="713"/>
      <c r="G66" s="713"/>
    </row>
    <row r="67" spans="1:7" x14ac:dyDescent="0.2">
      <c r="A67" s="528"/>
      <c r="B67" s="528"/>
      <c r="C67" s="528"/>
      <c r="D67" s="528"/>
      <c r="E67" s="528"/>
      <c r="F67" s="528"/>
      <c r="G67" s="528"/>
    </row>
    <row r="68" spans="1:7" ht="15" x14ac:dyDescent="0.2">
      <c r="A68" s="714" t="s">
        <v>92</v>
      </c>
      <c r="B68" s="714"/>
      <c r="C68" s="714"/>
      <c r="D68" s="714"/>
      <c r="E68" s="714"/>
      <c r="F68" s="714"/>
      <c r="G68" s="714"/>
    </row>
    <row r="69" spans="1:7" ht="17.25" customHeight="1" x14ac:dyDescent="0.2">
      <c r="A69" s="713" t="s">
        <v>344</v>
      </c>
      <c r="B69" s="713"/>
      <c r="C69" s="713"/>
      <c r="D69" s="713"/>
      <c r="E69" s="713"/>
      <c r="F69" s="713"/>
      <c r="G69" s="713"/>
    </row>
    <row r="70" spans="1:7" ht="16.5" customHeight="1" x14ac:dyDescent="0.2">
      <c r="A70" s="713"/>
      <c r="B70" s="713"/>
      <c r="C70" s="713"/>
      <c r="D70" s="713"/>
      <c r="E70" s="713"/>
      <c r="F70" s="713"/>
      <c r="G70" s="713"/>
    </row>
    <row r="71" spans="1:7" ht="15" x14ac:dyDescent="0.2">
      <c r="A71" s="713" t="s">
        <v>355</v>
      </c>
      <c r="B71" s="717"/>
      <c r="C71" s="717"/>
      <c r="D71" s="717"/>
      <c r="E71" s="717"/>
      <c r="F71" s="717"/>
      <c r="G71" s="717"/>
    </row>
    <row r="72" spans="1:7" ht="15" x14ac:dyDescent="0.2">
      <c r="A72" s="528"/>
      <c r="B72" s="529"/>
      <c r="C72" s="529"/>
      <c r="D72" s="529"/>
      <c r="E72" s="529"/>
      <c r="F72" s="529"/>
      <c r="G72" s="529"/>
    </row>
    <row r="73" spans="1:7" x14ac:dyDescent="0.2">
      <c r="A73" s="713" t="s">
        <v>321</v>
      </c>
      <c r="B73" s="713"/>
      <c r="C73" s="713"/>
      <c r="D73" s="713"/>
      <c r="E73" s="713"/>
      <c r="F73" s="713"/>
      <c r="G73" s="713"/>
    </row>
    <row r="74" spans="1:7" x14ac:dyDescent="0.2">
      <c r="A74" s="528"/>
      <c r="B74" s="528"/>
      <c r="C74" s="528"/>
      <c r="D74" s="528"/>
      <c r="E74" s="528"/>
      <c r="F74" s="528"/>
      <c r="G74" s="528"/>
    </row>
    <row r="75" spans="1:7" ht="47.45" customHeight="1" x14ac:dyDescent="0.2">
      <c r="A75" s="713" t="s">
        <v>322</v>
      </c>
      <c r="B75" s="713"/>
      <c r="C75" s="713"/>
      <c r="D75" s="713"/>
      <c r="E75" s="713"/>
      <c r="F75" s="713"/>
      <c r="G75" s="713"/>
    </row>
    <row r="76" spans="1:7" ht="47.45" customHeight="1" x14ac:dyDescent="0.2">
      <c r="A76" s="713" t="s">
        <v>323</v>
      </c>
      <c r="B76" s="713"/>
      <c r="C76" s="713"/>
      <c r="D76" s="713"/>
      <c r="E76" s="713"/>
      <c r="F76" s="713"/>
      <c r="G76" s="713"/>
    </row>
    <row r="77" spans="1:7" s="713" customFormat="1" x14ac:dyDescent="0.25">
      <c r="A77" s="713" t="s">
        <v>324</v>
      </c>
    </row>
    <row r="78" spans="1:7" ht="30.75" customHeight="1" x14ac:dyDescent="0.2">
      <c r="A78" s="717" t="s">
        <v>325</v>
      </c>
      <c r="B78" s="717"/>
      <c r="C78" s="717"/>
      <c r="D78" s="717"/>
      <c r="E78" s="717"/>
      <c r="F78" s="717"/>
      <c r="G78" s="717"/>
    </row>
    <row r="79" spans="1:7" ht="15" x14ac:dyDescent="0.2">
      <c r="A79" s="526"/>
      <c r="B79" s="525"/>
      <c r="C79" s="525"/>
      <c r="D79" s="525"/>
      <c r="E79" s="525"/>
    </row>
    <row r="80" spans="1:7" ht="30" x14ac:dyDescent="0.2">
      <c r="B80" s="530"/>
      <c r="C80" s="531" t="s">
        <v>93</v>
      </c>
      <c r="D80" s="531" t="s">
        <v>94</v>
      </c>
    </row>
    <row r="81" spans="1:7" ht="16.5" x14ac:dyDescent="0.2">
      <c r="B81" s="532" t="s">
        <v>95</v>
      </c>
      <c r="C81" s="533">
        <f>+INDICE!M2</f>
        <v>7166.48</v>
      </c>
      <c r="D81" s="533">
        <v>7322.9</v>
      </c>
    </row>
    <row r="82" spans="1:7" ht="16.5" x14ac:dyDescent="0.2">
      <c r="B82" s="532" t="s">
        <v>341</v>
      </c>
      <c r="C82" s="533">
        <f>+INDICE!M3</f>
        <v>7169.7</v>
      </c>
      <c r="D82" s="533">
        <v>7339.62</v>
      </c>
    </row>
    <row r="83" spans="1:7" ht="15" x14ac:dyDescent="0.2">
      <c r="A83" s="526"/>
      <c r="B83" s="525"/>
      <c r="C83" s="525"/>
      <c r="D83" s="525"/>
    </row>
    <row r="84" spans="1:7" ht="15" x14ac:dyDescent="0.2">
      <c r="A84" s="526"/>
      <c r="B84" s="525"/>
      <c r="C84" s="525"/>
      <c r="D84" s="525"/>
      <c r="E84" s="525"/>
    </row>
    <row r="85" spans="1:7" ht="15" x14ac:dyDescent="0.2">
      <c r="A85" s="526" t="s">
        <v>96</v>
      </c>
      <c r="B85" s="525"/>
      <c r="C85" s="525"/>
      <c r="D85" s="525"/>
      <c r="E85" s="525"/>
    </row>
    <row r="86" spans="1:7" ht="15" x14ac:dyDescent="0.2">
      <c r="A86" s="526"/>
      <c r="B86" s="525"/>
      <c r="C86" s="525"/>
      <c r="D86" s="525"/>
      <c r="E86" s="525"/>
    </row>
    <row r="87" spans="1:7" ht="45" x14ac:dyDescent="0.2">
      <c r="A87" s="531" t="s">
        <v>97</v>
      </c>
      <c r="B87" s="531" t="s">
        <v>98</v>
      </c>
      <c r="C87" s="531" t="s">
        <v>99</v>
      </c>
      <c r="D87" s="531" t="s">
        <v>100</v>
      </c>
      <c r="E87" s="531" t="s">
        <v>101</v>
      </c>
    </row>
    <row r="88" spans="1:7" ht="16.5" x14ac:dyDescent="0.2">
      <c r="A88" s="532" t="s">
        <v>102</v>
      </c>
      <c r="B88" s="534" t="s">
        <v>75</v>
      </c>
      <c r="C88" s="535">
        <v>3341296.5700000003</v>
      </c>
      <c r="D88" s="533">
        <f>+C81</f>
        <v>7166.48</v>
      </c>
      <c r="E88" s="536">
        <f>+C88*D88</f>
        <v>23945335042.973602</v>
      </c>
    </row>
    <row r="89" spans="1:7" ht="16.5" x14ac:dyDescent="0.2">
      <c r="A89" s="532" t="s">
        <v>103</v>
      </c>
      <c r="B89" s="534" t="s">
        <v>75</v>
      </c>
      <c r="C89" s="537">
        <v>0</v>
      </c>
      <c r="D89" s="533">
        <f>+C82</f>
        <v>7169.7</v>
      </c>
      <c r="E89" s="536">
        <f>+C89*D89</f>
        <v>0</v>
      </c>
      <c r="G89" s="538"/>
    </row>
    <row r="90" spans="1:7" ht="15" x14ac:dyDescent="0.2">
      <c r="A90" s="526"/>
      <c r="B90" s="525"/>
      <c r="C90" s="525"/>
      <c r="D90" s="525"/>
      <c r="E90" s="525"/>
    </row>
    <row r="92" spans="1:7" ht="15" x14ac:dyDescent="0.2">
      <c r="A92" s="714" t="s">
        <v>180</v>
      </c>
      <c r="B92" s="714"/>
      <c r="C92" s="714"/>
      <c r="D92" s="714"/>
      <c r="E92" s="714"/>
      <c r="F92" s="714"/>
    </row>
    <row r="93" spans="1:7" ht="24" customHeight="1" x14ac:dyDescent="0.2">
      <c r="A93" s="718" t="s">
        <v>200</v>
      </c>
      <c r="B93" s="718"/>
      <c r="C93" s="718"/>
      <c r="D93" s="718"/>
      <c r="E93" s="718"/>
      <c r="F93" s="718"/>
    </row>
    <row r="94" spans="1:7" ht="30.75" customHeight="1" x14ac:dyDescent="0.2">
      <c r="A94" s="718"/>
      <c r="B94" s="718"/>
      <c r="C94" s="718"/>
      <c r="D94" s="718"/>
      <c r="E94" s="718"/>
      <c r="F94" s="718"/>
    </row>
    <row r="95" spans="1:7" ht="22.5" customHeight="1" x14ac:dyDescent="0.2">
      <c r="A95" s="718"/>
      <c r="B95" s="718"/>
      <c r="C95" s="718"/>
      <c r="D95" s="718"/>
      <c r="E95" s="718"/>
      <c r="F95" s="718"/>
    </row>
    <row r="96" spans="1:7" ht="15" x14ac:dyDescent="0.2">
      <c r="A96" s="717" t="s">
        <v>181</v>
      </c>
      <c r="B96" s="717"/>
      <c r="C96" s="717"/>
      <c r="D96" s="717"/>
      <c r="E96" s="717"/>
      <c r="F96" s="717"/>
    </row>
    <row r="97" spans="1:8" ht="15" x14ac:dyDescent="0.2">
      <c r="A97" s="526"/>
      <c r="B97" s="525"/>
      <c r="C97" s="525"/>
      <c r="D97" s="525"/>
      <c r="E97" s="525"/>
    </row>
    <row r="98" spans="1:8" ht="23.25" customHeight="1" x14ac:dyDescent="0.2">
      <c r="A98" s="718" t="s">
        <v>326</v>
      </c>
      <c r="B98" s="718"/>
      <c r="C98" s="718"/>
      <c r="D98" s="718"/>
      <c r="E98" s="718"/>
      <c r="F98" s="718"/>
    </row>
    <row r="99" spans="1:8" x14ac:dyDescent="0.2">
      <c r="A99" s="718"/>
      <c r="B99" s="718"/>
      <c r="C99" s="718"/>
      <c r="D99" s="718"/>
      <c r="E99" s="718"/>
      <c r="F99" s="718"/>
    </row>
    <row r="100" spans="1:8" x14ac:dyDescent="0.2">
      <c r="A100" s="713" t="s">
        <v>327</v>
      </c>
      <c r="B100" s="713"/>
      <c r="C100" s="713"/>
      <c r="D100" s="713"/>
      <c r="E100" s="713"/>
      <c r="F100" s="713"/>
    </row>
    <row r="101" spans="1:8" x14ac:dyDescent="0.2">
      <c r="A101" s="713"/>
      <c r="B101" s="713"/>
      <c r="C101" s="713"/>
      <c r="D101" s="713"/>
      <c r="E101" s="713"/>
      <c r="F101" s="713"/>
    </row>
    <row r="103" spans="1:8" ht="45" x14ac:dyDescent="0.2">
      <c r="A103" s="531" t="s">
        <v>104</v>
      </c>
      <c r="B103" s="531" t="s">
        <v>98</v>
      </c>
      <c r="C103" s="531" t="s">
        <v>99</v>
      </c>
      <c r="D103" s="531" t="s">
        <v>207</v>
      </c>
      <c r="E103" s="531" t="s">
        <v>101</v>
      </c>
    </row>
    <row r="104" spans="1:8" ht="16.5" x14ac:dyDescent="0.2">
      <c r="A104" s="532" t="s">
        <v>105</v>
      </c>
      <c r="B104" s="534" t="s">
        <v>75</v>
      </c>
      <c r="C104" s="535">
        <f>+'2.EERR USD'!C17</f>
        <v>148754.43256643834</v>
      </c>
      <c r="D104" s="535">
        <f>+'6.EERR G'!C6</f>
        <v>7224.37</v>
      </c>
      <c r="E104" s="539">
        <f>+C104*D104</f>
        <v>1074657060</v>
      </c>
      <c r="G104" s="540"/>
      <c r="H104" s="538"/>
    </row>
    <row r="105" spans="1:8" ht="16.5" x14ac:dyDescent="0.2">
      <c r="A105" s="532" t="s">
        <v>201</v>
      </c>
      <c r="B105" s="534" t="s">
        <v>75</v>
      </c>
      <c r="C105" s="535">
        <f>+'2.EERR USD'!C20</f>
        <v>81349.411969680397</v>
      </c>
      <c r="D105" s="535">
        <f>D104</f>
        <v>7224.37</v>
      </c>
      <c r="E105" s="539">
        <f>+C105*D105</f>
        <v>587698251.35140002</v>
      </c>
      <c r="G105" s="540"/>
      <c r="H105" s="538"/>
    </row>
    <row r="106" spans="1:8" ht="16.5" x14ac:dyDescent="0.2">
      <c r="A106" s="532" t="s">
        <v>149</v>
      </c>
      <c r="B106" s="534" t="s">
        <v>75</v>
      </c>
      <c r="C106" s="535">
        <f>+'2.EERR USD'!C19</f>
        <v>311.11986235477974</v>
      </c>
      <c r="D106" s="535">
        <f t="shared" ref="D106:D108" si="0">D105</f>
        <v>7224.37</v>
      </c>
      <c r="E106" s="539">
        <f>+C106*D106</f>
        <v>2247645</v>
      </c>
      <c r="G106" s="540"/>
    </row>
    <row r="107" spans="1:8" ht="16.5" x14ac:dyDescent="0.2">
      <c r="A107" s="532" t="s">
        <v>202</v>
      </c>
      <c r="B107" s="534" t="s">
        <v>75</v>
      </c>
      <c r="C107" s="535">
        <f>+'2.EERR USD'!C21</f>
        <v>150402.57946367643</v>
      </c>
      <c r="D107" s="535">
        <f t="shared" si="0"/>
        <v>7224.37</v>
      </c>
      <c r="E107" s="539">
        <f>+C107*D107</f>
        <v>1086563883</v>
      </c>
    </row>
    <row r="108" spans="1:8" ht="16.5" x14ac:dyDescent="0.2">
      <c r="A108" s="532" t="s">
        <v>340</v>
      </c>
      <c r="B108" s="534" t="s">
        <v>75</v>
      </c>
      <c r="C108" s="535">
        <f>+'2.EERR USD'!C22</f>
        <v>-129386.43</v>
      </c>
      <c r="D108" s="535">
        <f t="shared" si="0"/>
        <v>7224.37</v>
      </c>
      <c r="E108" s="539">
        <f>+C108*D108</f>
        <v>-934735443.29909992</v>
      </c>
    </row>
    <row r="109" spans="1:8" ht="16.5" x14ac:dyDescent="0.2">
      <c r="A109" s="720" t="s">
        <v>106</v>
      </c>
      <c r="B109" s="721"/>
      <c r="C109" s="541">
        <f>SUM(C104:C108)</f>
        <v>251431.11386214994</v>
      </c>
      <c r="D109" s="541"/>
      <c r="E109" s="541">
        <f>SUM(E104:E108)</f>
        <v>1816431396.0523</v>
      </c>
    </row>
    <row r="110" spans="1:8" ht="15" x14ac:dyDescent="0.2">
      <c r="A110" s="526"/>
      <c r="B110" s="525"/>
      <c r="C110" s="542">
        <f>+C109-'2.EERR USD'!C23</f>
        <v>0</v>
      </c>
      <c r="D110" s="525"/>
      <c r="E110" s="525"/>
    </row>
    <row r="111" spans="1:8" ht="15" x14ac:dyDescent="0.2">
      <c r="A111" s="526" t="s">
        <v>182</v>
      </c>
      <c r="B111" s="525"/>
      <c r="C111" s="525"/>
      <c r="D111" s="525"/>
      <c r="E111" s="525"/>
    </row>
    <row r="112" spans="1:8" x14ac:dyDescent="0.2">
      <c r="B112" s="525"/>
      <c r="C112" s="525"/>
      <c r="D112" s="525"/>
      <c r="E112" s="525"/>
    </row>
    <row r="113" spans="1:8" ht="90" x14ac:dyDescent="0.2">
      <c r="A113" s="531" t="s">
        <v>107</v>
      </c>
      <c r="B113" s="531" t="s">
        <v>108</v>
      </c>
      <c r="C113" s="531" t="s">
        <v>169</v>
      </c>
      <c r="D113" s="531" t="s">
        <v>109</v>
      </c>
      <c r="E113" s="525"/>
    </row>
    <row r="114" spans="1:8" ht="16.5" x14ac:dyDescent="0.2">
      <c r="A114" s="530" t="s">
        <v>110</v>
      </c>
      <c r="B114" s="675"/>
      <c r="C114" s="682"/>
      <c r="D114" s="534"/>
      <c r="E114" s="525"/>
    </row>
    <row r="115" spans="1:8" ht="16.5" x14ac:dyDescent="0.2">
      <c r="A115" s="532" t="s">
        <v>111</v>
      </c>
      <c r="B115" s="681">
        <v>1031.23</v>
      </c>
      <c r="C115" s="619">
        <v>6187409.7999999998</v>
      </c>
      <c r="D115" s="619">
        <v>114</v>
      </c>
      <c r="E115" s="525"/>
    </row>
    <row r="116" spans="1:8" ht="16.5" x14ac:dyDescent="0.2">
      <c r="A116" s="532" t="s">
        <v>112</v>
      </c>
      <c r="B116" s="681">
        <v>1029.3399999999999</v>
      </c>
      <c r="C116" s="619">
        <v>6176035.4900000002</v>
      </c>
      <c r="D116" s="619">
        <v>116</v>
      </c>
      <c r="E116" s="525"/>
    </row>
    <row r="117" spans="1:8" ht="16.5" x14ac:dyDescent="0.2">
      <c r="A117" s="532" t="s">
        <v>113</v>
      </c>
      <c r="B117" s="681">
        <v>1109.2769078905046</v>
      </c>
      <c r="C117" s="619">
        <v>8874215.2631240375</v>
      </c>
      <c r="D117" s="619">
        <v>124</v>
      </c>
      <c r="E117" s="680"/>
    </row>
    <row r="118" spans="1:8" ht="16.5" x14ac:dyDescent="0.2">
      <c r="A118" s="530" t="s">
        <v>114</v>
      </c>
      <c r="B118" s="543"/>
      <c r="C118" s="536"/>
      <c r="D118" s="536"/>
      <c r="E118" s="525"/>
    </row>
    <row r="119" spans="1:8" ht="16.5" x14ac:dyDescent="0.2">
      <c r="A119" s="532" t="s">
        <v>115</v>
      </c>
      <c r="B119" s="543">
        <v>0</v>
      </c>
      <c r="C119" s="536">
        <v>0</v>
      </c>
      <c r="D119" s="536">
        <v>0</v>
      </c>
      <c r="E119" s="525"/>
      <c r="F119" s="629"/>
      <c r="G119" s="545"/>
    </row>
    <row r="120" spans="1:8" ht="16.5" x14ac:dyDescent="0.2">
      <c r="A120" s="532" t="s">
        <v>116</v>
      </c>
      <c r="B120" s="543">
        <v>0</v>
      </c>
      <c r="C120" s="536">
        <v>0</v>
      </c>
      <c r="D120" s="536">
        <v>0</v>
      </c>
      <c r="E120" s="525"/>
      <c r="F120" s="629"/>
      <c r="G120" s="630"/>
      <c r="H120" s="631"/>
    </row>
    <row r="121" spans="1:8" ht="16.5" x14ac:dyDescent="0.2">
      <c r="A121" s="532" t="s">
        <v>117</v>
      </c>
      <c r="B121" s="543">
        <v>0</v>
      </c>
      <c r="C121" s="536">
        <v>0</v>
      </c>
      <c r="D121" s="536">
        <v>0</v>
      </c>
      <c r="E121" s="525"/>
      <c r="F121" s="629"/>
      <c r="G121" s="632"/>
      <c r="H121" s="631"/>
    </row>
    <row r="122" spans="1:8" ht="16.5" x14ac:dyDescent="0.2">
      <c r="A122" s="530" t="s">
        <v>118</v>
      </c>
      <c r="B122" s="543"/>
      <c r="C122" s="536"/>
      <c r="D122" s="536"/>
      <c r="E122" s="525"/>
      <c r="F122" s="545"/>
    </row>
    <row r="123" spans="1:8" ht="16.5" x14ac:dyDescent="0.2">
      <c r="A123" s="532" t="s">
        <v>119</v>
      </c>
      <c r="B123" s="543">
        <v>0</v>
      </c>
      <c r="C123" s="536">
        <v>0</v>
      </c>
      <c r="D123" s="536">
        <v>0</v>
      </c>
      <c r="E123" s="525"/>
    </row>
    <row r="124" spans="1:8" ht="16.5" x14ac:dyDescent="0.2">
      <c r="A124" s="532" t="s">
        <v>120</v>
      </c>
      <c r="B124" s="543">
        <v>0</v>
      </c>
      <c r="C124" s="536">
        <v>0</v>
      </c>
      <c r="D124" s="536">
        <v>0</v>
      </c>
      <c r="E124" s="525"/>
      <c r="F124" s="546"/>
    </row>
    <row r="125" spans="1:8" ht="16.5" x14ac:dyDescent="0.2">
      <c r="A125" s="532" t="s">
        <v>121</v>
      </c>
      <c r="B125" s="543">
        <v>0</v>
      </c>
      <c r="C125" s="536">
        <v>0</v>
      </c>
      <c r="D125" s="536">
        <v>0</v>
      </c>
      <c r="E125" s="547"/>
      <c r="F125" s="548"/>
      <c r="G125" s="546"/>
    </row>
    <row r="126" spans="1:8" ht="16.5" x14ac:dyDescent="0.2">
      <c r="A126" s="530" t="s">
        <v>122</v>
      </c>
      <c r="B126" s="534"/>
      <c r="C126" s="544"/>
      <c r="D126" s="534"/>
      <c r="E126" s="525"/>
      <c r="F126" s="546"/>
      <c r="G126" s="546"/>
    </row>
    <row r="127" spans="1:8" ht="16.5" x14ac:dyDescent="0.2">
      <c r="A127" s="532" t="s">
        <v>123</v>
      </c>
      <c r="B127" s="618">
        <v>0</v>
      </c>
      <c r="C127" s="619">
        <v>0</v>
      </c>
      <c r="D127" s="619">
        <v>0</v>
      </c>
      <c r="E127" s="525"/>
      <c r="F127" s="546"/>
      <c r="G127" s="546"/>
    </row>
    <row r="128" spans="1:8" ht="16.5" x14ac:dyDescent="0.2">
      <c r="A128" s="532" t="s">
        <v>124</v>
      </c>
      <c r="B128" s="618">
        <v>0</v>
      </c>
      <c r="C128" s="619">
        <v>0</v>
      </c>
      <c r="D128" s="619">
        <v>0</v>
      </c>
      <c r="E128" s="525"/>
      <c r="G128" s="548"/>
    </row>
    <row r="129" spans="1:7" ht="16.5" x14ac:dyDescent="0.2">
      <c r="A129" s="532" t="s">
        <v>125</v>
      </c>
      <c r="B129" s="618">
        <v>0</v>
      </c>
      <c r="C129" s="619">
        <v>0</v>
      </c>
      <c r="D129" s="619">
        <v>0</v>
      </c>
      <c r="E129" s="525"/>
    </row>
    <row r="130" spans="1:7" ht="15" x14ac:dyDescent="0.2">
      <c r="A130" s="526"/>
      <c r="B130" s="525"/>
      <c r="C130" s="525"/>
      <c r="D130" s="525"/>
      <c r="E130" s="525"/>
    </row>
    <row r="131" spans="1:7" ht="15" x14ac:dyDescent="0.2">
      <c r="A131" s="712" t="s">
        <v>126</v>
      </c>
      <c r="B131" s="712"/>
      <c r="C131" s="712"/>
      <c r="D131" s="712"/>
      <c r="E131" s="712"/>
      <c r="F131" s="712"/>
      <c r="G131" s="712"/>
    </row>
    <row r="132" spans="1:7" ht="15" x14ac:dyDescent="0.2">
      <c r="A132" s="526"/>
      <c r="B132" s="525"/>
      <c r="C132" s="525"/>
      <c r="D132" s="525"/>
      <c r="E132" s="525"/>
    </row>
    <row r="133" spans="1:7" ht="15" x14ac:dyDescent="0.2">
      <c r="A133" s="526" t="s">
        <v>127</v>
      </c>
      <c r="B133" s="525"/>
      <c r="C133" s="525"/>
      <c r="D133" s="525"/>
      <c r="E133" s="525"/>
    </row>
    <row r="134" spans="1:7" x14ac:dyDescent="0.2">
      <c r="A134" s="713" t="s">
        <v>161</v>
      </c>
      <c r="B134" s="713"/>
      <c r="C134" s="713"/>
      <c r="D134" s="713"/>
      <c r="E134" s="713"/>
    </row>
    <row r="135" spans="1:7" x14ac:dyDescent="0.2">
      <c r="A135" s="713"/>
      <c r="B135" s="713"/>
      <c r="C135" s="713"/>
      <c r="D135" s="713"/>
      <c r="E135" s="713"/>
    </row>
    <row r="136" spans="1:7" ht="15" x14ac:dyDescent="0.2">
      <c r="B136" s="719" t="s">
        <v>39</v>
      </c>
      <c r="C136" s="719"/>
      <c r="D136" s="719"/>
      <c r="E136" s="525"/>
    </row>
    <row r="137" spans="1:7" ht="15" x14ac:dyDescent="0.2">
      <c r="B137" s="531" t="s">
        <v>17</v>
      </c>
      <c r="C137" s="662">
        <f>INDICE!O3</f>
        <v>45016</v>
      </c>
      <c r="D137" s="662">
        <f>+INDICE!O2</f>
        <v>44651</v>
      </c>
      <c r="E137" s="525"/>
    </row>
    <row r="138" spans="1:7" ht="16.5" x14ac:dyDescent="0.2">
      <c r="B138" s="532" t="s">
        <v>339</v>
      </c>
      <c r="C138" s="549">
        <v>0</v>
      </c>
      <c r="D138" s="549">
        <v>0</v>
      </c>
      <c r="E138" s="525"/>
    </row>
    <row r="139" spans="1:7" ht="16.5" x14ac:dyDescent="0.2">
      <c r="B139" s="532" t="s">
        <v>177</v>
      </c>
      <c r="C139" s="549">
        <v>5184.2440082160283</v>
      </c>
      <c r="D139" s="549">
        <v>10058.982233814473</v>
      </c>
      <c r="E139" s="525"/>
    </row>
    <row r="140" spans="1:7" ht="16.5" x14ac:dyDescent="0.2">
      <c r="B140" s="532" t="s">
        <v>178</v>
      </c>
      <c r="C140" s="549">
        <v>10207.23</v>
      </c>
      <c r="D140" s="549">
        <v>140240.23000000001</v>
      </c>
      <c r="E140" s="525"/>
    </row>
    <row r="141" spans="1:7" ht="16.5" x14ac:dyDescent="0.2">
      <c r="B141" s="532" t="s">
        <v>183</v>
      </c>
      <c r="C141" s="549">
        <v>-32056.237929918178</v>
      </c>
      <c r="D141" s="549">
        <v>0</v>
      </c>
      <c r="E141" s="525"/>
    </row>
    <row r="142" spans="1:7" ht="16.5" x14ac:dyDescent="0.2">
      <c r="B142" s="532" t="s">
        <v>184</v>
      </c>
      <c r="C142" s="549">
        <v>1117598.53</v>
      </c>
      <c r="D142" s="549">
        <v>-185.35</v>
      </c>
      <c r="E142" s="525"/>
    </row>
    <row r="143" spans="1:7" ht="15" x14ac:dyDescent="0.2">
      <c r="B143" s="530" t="s">
        <v>106</v>
      </c>
      <c r="C143" s="541">
        <f>SUM(C138:C142)</f>
        <v>1100933.766078298</v>
      </c>
      <c r="D143" s="541">
        <v>150113.86223381446</v>
      </c>
      <c r="E143" s="525"/>
    </row>
    <row r="144" spans="1:7" x14ac:dyDescent="0.2">
      <c r="A144" s="525"/>
      <c r="B144" s="525"/>
      <c r="C144" s="525"/>
      <c r="D144" s="525"/>
      <c r="E144" s="525"/>
    </row>
    <row r="145" spans="1:5" ht="15" x14ac:dyDescent="0.2">
      <c r="A145" s="526" t="s">
        <v>146</v>
      </c>
      <c r="B145" s="525"/>
      <c r="C145" s="525"/>
      <c r="D145" s="525"/>
      <c r="E145" s="525"/>
    </row>
    <row r="146" spans="1:5" x14ac:dyDescent="0.2">
      <c r="A146" s="525"/>
      <c r="B146" s="525"/>
      <c r="C146" s="525"/>
      <c r="D146" s="525"/>
      <c r="E146" s="525"/>
    </row>
    <row r="147" spans="1:5" ht="16.5" x14ac:dyDescent="0.3">
      <c r="A147" s="621" t="s">
        <v>147</v>
      </c>
      <c r="B147" s="525"/>
      <c r="C147" s="525"/>
      <c r="D147" s="525"/>
      <c r="E147" s="525"/>
    </row>
    <row r="148" spans="1:5" ht="15" x14ac:dyDescent="0.2">
      <c r="A148" s="526"/>
      <c r="B148" s="525"/>
      <c r="C148" s="525"/>
      <c r="D148" s="525"/>
      <c r="E148" s="525"/>
    </row>
    <row r="149" spans="1:5" ht="17.25" customHeight="1" x14ac:dyDescent="0.2">
      <c r="A149" s="526" t="s">
        <v>128</v>
      </c>
      <c r="B149" s="525"/>
      <c r="C149" s="525"/>
      <c r="D149" s="525"/>
      <c r="E149" s="525"/>
    </row>
    <row r="150" spans="1:5" ht="17.25" customHeight="1" x14ac:dyDescent="0.2">
      <c r="A150" s="526"/>
      <c r="B150" s="525"/>
      <c r="C150" s="525"/>
      <c r="D150" s="525"/>
      <c r="E150" s="525"/>
    </row>
    <row r="151" spans="1:5" ht="17.25" customHeight="1" x14ac:dyDescent="0.2">
      <c r="A151" s="524" t="s">
        <v>150</v>
      </c>
      <c r="B151" s="525"/>
      <c r="C151" s="525"/>
      <c r="D151" s="525"/>
      <c r="E151" s="525"/>
    </row>
    <row r="152" spans="1:5" ht="17.25" customHeight="1" x14ac:dyDescent="0.2">
      <c r="A152" s="524"/>
      <c r="B152" s="525"/>
      <c r="C152" s="525"/>
      <c r="D152" s="525"/>
      <c r="E152" s="525"/>
    </row>
    <row r="153" spans="1:5" ht="17.25" customHeight="1" x14ac:dyDescent="0.2">
      <c r="A153" s="550" t="s">
        <v>151</v>
      </c>
      <c r="B153" s="525"/>
      <c r="C153" s="525"/>
      <c r="D153" s="525"/>
      <c r="E153" s="525"/>
    </row>
    <row r="154" spans="1:5" ht="15" x14ac:dyDescent="0.2">
      <c r="A154" s="526"/>
      <c r="B154" s="525"/>
      <c r="C154" s="525"/>
      <c r="D154" s="525"/>
      <c r="E154" s="525"/>
    </row>
    <row r="155" spans="1:5" ht="30" x14ac:dyDescent="0.2">
      <c r="A155" s="531" t="s">
        <v>104</v>
      </c>
      <c r="B155" s="531" t="s">
        <v>93</v>
      </c>
      <c r="C155" s="531" t="s">
        <v>94</v>
      </c>
      <c r="E155" s="525"/>
    </row>
    <row r="156" spans="1:5" ht="16.5" x14ac:dyDescent="0.2">
      <c r="A156" s="532" t="s">
        <v>129</v>
      </c>
      <c r="B156" s="551">
        <f>+'1.BG USD'!C45</f>
        <v>0</v>
      </c>
      <c r="C156" s="551">
        <f>+'1.BG USD'!D45</f>
        <v>50958.904122683642</v>
      </c>
      <c r="E156" s="525"/>
    </row>
    <row r="157" spans="1:5" ht="15" x14ac:dyDescent="0.2">
      <c r="A157" s="530" t="s">
        <v>106</v>
      </c>
      <c r="B157" s="552">
        <f>SUM(B156:B156)</f>
        <v>0</v>
      </c>
      <c r="C157" s="552">
        <f>SUM(C156:C156)</f>
        <v>50958.904122683642</v>
      </c>
      <c r="E157" s="525"/>
    </row>
    <row r="158" spans="1:5" ht="15" customHeight="1" x14ac:dyDescent="0.2">
      <c r="A158" s="526"/>
      <c r="B158" s="525"/>
      <c r="C158" s="525"/>
      <c r="D158" s="525"/>
      <c r="E158" s="525"/>
    </row>
    <row r="159" spans="1:5" ht="15" x14ac:dyDescent="0.2">
      <c r="A159" s="369" t="s">
        <v>158</v>
      </c>
      <c r="B159" s="525"/>
      <c r="C159" s="525"/>
      <c r="D159" s="525"/>
      <c r="E159" s="525"/>
    </row>
    <row r="160" spans="1:5" ht="15.6" customHeight="1" x14ac:dyDescent="0.2">
      <c r="A160" s="553" t="s">
        <v>346</v>
      </c>
      <c r="B160" s="553"/>
      <c r="C160" s="553"/>
      <c r="D160" s="525"/>
      <c r="E160" s="525"/>
    </row>
    <row r="161" spans="1:4" x14ac:dyDescent="0.2">
      <c r="A161" s="554"/>
      <c r="B161" s="555"/>
      <c r="C161" s="555"/>
      <c r="D161" s="555"/>
    </row>
    <row r="162" spans="1:4" x14ac:dyDescent="0.2">
      <c r="A162" s="555"/>
      <c r="B162" s="555"/>
      <c r="C162" s="555"/>
      <c r="D162" s="555"/>
    </row>
    <row r="163" spans="1:4" x14ac:dyDescent="0.2">
      <c r="A163" s="555"/>
      <c r="B163" s="555"/>
      <c r="C163" s="555"/>
      <c r="D163" s="555"/>
    </row>
    <row r="164" spans="1:4" x14ac:dyDescent="0.2">
      <c r="A164" s="555"/>
      <c r="B164" s="555"/>
      <c r="C164" s="555"/>
      <c r="D164" s="555"/>
    </row>
    <row r="165" spans="1:4" x14ac:dyDescent="0.2">
      <c r="A165" s="555"/>
      <c r="B165" s="555"/>
      <c r="C165" s="555"/>
      <c r="D165" s="555"/>
    </row>
    <row r="166" spans="1:4" x14ac:dyDescent="0.2">
      <c r="A166" s="555"/>
      <c r="B166" s="555"/>
      <c r="C166" s="555"/>
      <c r="D166" s="555"/>
    </row>
    <row r="167" spans="1:4" x14ac:dyDescent="0.2">
      <c r="A167" s="555"/>
      <c r="B167" s="555"/>
      <c r="C167" s="555"/>
      <c r="D167" s="555"/>
    </row>
    <row r="168" spans="1:4" x14ac:dyDescent="0.2">
      <c r="A168" s="555"/>
      <c r="B168" s="555"/>
      <c r="C168" s="555"/>
      <c r="D168" s="555"/>
    </row>
    <row r="169" spans="1:4" x14ac:dyDescent="0.2">
      <c r="A169" s="555"/>
      <c r="B169" s="555"/>
      <c r="C169" s="555"/>
      <c r="D169" s="555"/>
    </row>
    <row r="170" spans="1:4" x14ac:dyDescent="0.2">
      <c r="A170" s="555"/>
      <c r="B170" s="555"/>
      <c r="C170" s="555"/>
      <c r="D170" s="555"/>
    </row>
    <row r="171" spans="1:4" x14ac:dyDescent="0.2">
      <c r="A171" s="555"/>
      <c r="B171" s="555"/>
      <c r="C171" s="555"/>
      <c r="D171" s="555"/>
    </row>
    <row r="172" spans="1:4" x14ac:dyDescent="0.2">
      <c r="A172" s="555"/>
      <c r="B172" s="555"/>
      <c r="C172" s="555"/>
      <c r="D172" s="555"/>
    </row>
    <row r="173" spans="1:4" x14ac:dyDescent="0.2">
      <c r="A173" s="555"/>
      <c r="B173" s="555"/>
      <c r="C173" s="555"/>
      <c r="D173" s="555"/>
    </row>
    <row r="174" spans="1:4" x14ac:dyDescent="0.2">
      <c r="A174" s="555"/>
      <c r="B174" s="555"/>
      <c r="C174" s="555"/>
      <c r="D174" s="555"/>
    </row>
    <row r="175" spans="1:4" x14ac:dyDescent="0.2">
      <c r="A175" s="555"/>
      <c r="B175" s="555"/>
      <c r="C175" s="555"/>
      <c r="D175" s="555"/>
    </row>
    <row r="176" spans="1:4" x14ac:dyDescent="0.2">
      <c r="A176" s="555"/>
      <c r="B176" s="555"/>
      <c r="C176" s="555"/>
      <c r="D176" s="555"/>
    </row>
    <row r="177" spans="1:4" x14ac:dyDescent="0.2">
      <c r="A177" s="555"/>
      <c r="B177" s="555"/>
      <c r="C177" s="555"/>
      <c r="D177" s="555"/>
    </row>
    <row r="178" spans="1:4" x14ac:dyDescent="0.2">
      <c r="A178" s="555"/>
      <c r="B178" s="555"/>
      <c r="C178" s="555"/>
      <c r="D178" s="555"/>
    </row>
  </sheetData>
  <mergeCells count="54">
    <mergeCell ref="A96:F96"/>
    <mergeCell ref="A98:F99"/>
    <mergeCell ref="A100:F101"/>
    <mergeCell ref="A134:E135"/>
    <mergeCell ref="B136:D136"/>
    <mergeCell ref="A109:B109"/>
    <mergeCell ref="A131:G131"/>
    <mergeCell ref="A93:F95"/>
    <mergeCell ref="A64:G64"/>
    <mergeCell ref="A65:G66"/>
    <mergeCell ref="A68:G68"/>
    <mergeCell ref="A69:G70"/>
    <mergeCell ref="A71:G71"/>
    <mergeCell ref="A73:G73"/>
    <mergeCell ref="A75:G75"/>
    <mergeCell ref="A76:G76"/>
    <mergeCell ref="A77:XFD77"/>
    <mergeCell ref="A78:G78"/>
    <mergeCell ref="A92:F92"/>
    <mergeCell ref="A62:G63"/>
    <mergeCell ref="A43:G43"/>
    <mergeCell ref="A44:G45"/>
    <mergeCell ref="A46:G47"/>
    <mergeCell ref="A48:G49"/>
    <mergeCell ref="A50:G50"/>
    <mergeCell ref="A51:G53"/>
    <mergeCell ref="A54:G54"/>
    <mergeCell ref="A55:G56"/>
    <mergeCell ref="A58:G58"/>
    <mergeCell ref="A59:G59"/>
    <mergeCell ref="A61:G61"/>
    <mergeCell ref="A35:G35"/>
    <mergeCell ref="A37:G37"/>
    <mergeCell ref="A41:G41"/>
    <mergeCell ref="A39:G39"/>
    <mergeCell ref="A25:G25"/>
    <mergeCell ref="A27:G27"/>
    <mergeCell ref="A29:G29"/>
    <mergeCell ref="A31:G31"/>
    <mergeCell ref="A33:G33"/>
    <mergeCell ref="A19:G19"/>
    <mergeCell ref="A21:G21"/>
    <mergeCell ref="A23:G23"/>
    <mergeCell ref="A17:G17"/>
    <mergeCell ref="A2:G2"/>
    <mergeCell ref="A3:G3"/>
    <mergeCell ref="A5:G5"/>
    <mergeCell ref="A6:G6"/>
    <mergeCell ref="A7:G7"/>
    <mergeCell ref="A8:G8"/>
    <mergeCell ref="A9:G10"/>
    <mergeCell ref="A12:G12"/>
    <mergeCell ref="A13:G13"/>
    <mergeCell ref="A15:G15"/>
  </mergeCells>
  <hyperlinks>
    <hyperlink ref="A147"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R33"/>
  <sheetViews>
    <sheetView showGridLines="0" zoomScaleNormal="100" workbookViewId="0">
      <pane ySplit="7" topLeftCell="A8" activePane="bottomLeft" state="frozen"/>
      <selection activeCell="L18" sqref="L18"/>
      <selection pane="bottomLeft" activeCell="G27" sqref="G27"/>
    </sheetView>
  </sheetViews>
  <sheetFormatPr baseColWidth="10" defaultColWidth="11.42578125" defaultRowHeight="15" x14ac:dyDescent="0.25"/>
  <cols>
    <col min="1" max="1" width="11.42578125" style="2"/>
    <col min="2" max="2" width="35.7109375" style="2" customWidth="1"/>
    <col min="3" max="3" width="33.140625" style="2" customWidth="1"/>
    <col min="4" max="4" width="25" style="2" customWidth="1"/>
    <col min="5" max="5" width="12.140625" style="2" customWidth="1"/>
    <col min="6" max="6" width="13.140625" style="2" bestFit="1" customWidth="1"/>
    <col min="7" max="7" width="15.85546875" style="2" customWidth="1"/>
    <col min="8" max="8" width="21.42578125" style="2" customWidth="1"/>
    <col min="9" max="10" width="16.85546875" style="2" bestFit="1" customWidth="1"/>
    <col min="11" max="11" width="22" style="2" customWidth="1"/>
    <col min="12" max="12" width="19" style="2" customWidth="1"/>
    <col min="13" max="13" width="12.85546875" style="2" customWidth="1"/>
    <col min="14" max="14" width="16.42578125" style="2" customWidth="1"/>
    <col min="15" max="15" width="18.42578125" style="2" customWidth="1"/>
    <col min="16" max="16" width="13.7109375" style="2" customWidth="1"/>
    <col min="17" max="16384" width="11.42578125" style="2"/>
  </cols>
  <sheetData>
    <row r="1" spans="1:18" ht="18.75" x14ac:dyDescent="0.25">
      <c r="B1" s="17" t="s">
        <v>130</v>
      </c>
      <c r="C1" s="17"/>
      <c r="D1" s="17"/>
      <c r="E1" s="17"/>
      <c r="F1" s="17"/>
      <c r="G1" s="17"/>
      <c r="H1" s="17"/>
    </row>
    <row r="2" spans="1:18" ht="18.75" x14ac:dyDescent="0.3">
      <c r="B2" s="722" t="str">
        <f>+"COMPOSICIÓN DE LAS INVERSIONES DEL FONDO DE INVERSION IN GANADERO DOLARES AMERICANOS CORRESPONDIENTE AL 31 DE MARZO 2023"</f>
        <v>COMPOSICIÓN DE LAS INVERSIONES DEL FONDO DE INVERSION IN GANADERO DOLARES AMERICANOS CORRESPONDIENTE AL 31 DE MARZO 2023</v>
      </c>
      <c r="C2" s="722"/>
      <c r="D2" s="722"/>
      <c r="E2" s="722"/>
      <c r="F2" s="722"/>
      <c r="G2" s="722"/>
      <c r="H2" s="722"/>
      <c r="I2" s="722"/>
      <c r="J2" s="722"/>
      <c r="K2" s="722"/>
      <c r="L2" s="25"/>
      <c r="M2" s="25"/>
    </row>
    <row r="4" spans="1:18" ht="86.25" customHeight="1" x14ac:dyDescent="0.25">
      <c r="B4" s="3" t="s">
        <v>334</v>
      </c>
      <c r="C4" s="3" t="s">
        <v>131</v>
      </c>
      <c r="D4" s="3" t="s">
        <v>135</v>
      </c>
      <c r="E4" s="3" t="s">
        <v>136</v>
      </c>
      <c r="F4" s="3" t="s">
        <v>137</v>
      </c>
      <c r="G4" s="3" t="s">
        <v>132</v>
      </c>
      <c r="H4" s="3" t="s">
        <v>138</v>
      </c>
      <c r="I4" s="3" t="s">
        <v>133</v>
      </c>
      <c r="J4" s="3" t="s">
        <v>139</v>
      </c>
      <c r="K4" s="3" t="s">
        <v>140</v>
      </c>
      <c r="L4" s="3" t="s">
        <v>141</v>
      </c>
      <c r="M4" s="3" t="s">
        <v>142</v>
      </c>
      <c r="N4" s="3" t="s">
        <v>143</v>
      </c>
      <c r="O4" s="3" t="s">
        <v>144</v>
      </c>
      <c r="P4" s="3" t="s">
        <v>145</v>
      </c>
    </row>
    <row r="5" spans="1:18" ht="15" customHeight="1" x14ac:dyDescent="0.25">
      <c r="B5" s="579" t="s">
        <v>358</v>
      </c>
      <c r="C5" s="579" t="s">
        <v>359</v>
      </c>
      <c r="D5" s="579" t="s">
        <v>360</v>
      </c>
      <c r="E5" s="580" t="s">
        <v>361</v>
      </c>
      <c r="F5" s="580" t="s">
        <v>362</v>
      </c>
      <c r="G5" s="603" t="s">
        <v>362</v>
      </c>
      <c r="H5" s="581" t="s">
        <v>363</v>
      </c>
      <c r="I5" s="582">
        <v>4591071.7582369493</v>
      </c>
      <c r="J5" s="582">
        <v>4591071.7582369493</v>
      </c>
      <c r="K5" s="582">
        <v>4591071.7582369493</v>
      </c>
      <c r="L5" s="582">
        <v>4591071.7582369493</v>
      </c>
      <c r="M5" s="583" t="s">
        <v>362</v>
      </c>
      <c r="N5" s="584">
        <v>0.75</v>
      </c>
      <c r="O5" s="584">
        <f>K5/$C$19</f>
        <v>0.51734960463429913</v>
      </c>
      <c r="P5" s="584">
        <f>SUMIFS($O$5:$O$6,$C$5:$C$6,C5)</f>
        <v>0.51734960463429913</v>
      </c>
    </row>
    <row r="6" spans="1:18" ht="15" customHeight="1" x14ac:dyDescent="0.25">
      <c r="B6" s="579" t="s">
        <v>134</v>
      </c>
      <c r="C6" s="579" t="s">
        <v>364</v>
      </c>
      <c r="D6" s="579" t="s">
        <v>365</v>
      </c>
      <c r="E6" s="580" t="s">
        <v>361</v>
      </c>
      <c r="F6" s="580">
        <v>45015</v>
      </c>
      <c r="G6" s="603">
        <v>45131</v>
      </c>
      <c r="H6" s="581" t="s">
        <v>366</v>
      </c>
      <c r="I6" s="582">
        <v>922902</v>
      </c>
      <c r="J6" s="582">
        <v>912216.11986039334</v>
      </c>
      <c r="K6" s="582">
        <v>912308.61246722622</v>
      </c>
      <c r="L6" s="582">
        <v>922902</v>
      </c>
      <c r="M6" s="583">
        <v>5.0999999999999997E-2</v>
      </c>
      <c r="N6" s="584">
        <v>0.25</v>
      </c>
      <c r="O6" s="584">
        <f>K6/$C$19</f>
        <v>0.10280442668263476</v>
      </c>
      <c r="P6" s="584">
        <f>SUMIFS($O$5:$O$6,$C$5:$C$6,C6)</f>
        <v>0.10280442668263476</v>
      </c>
    </row>
    <row r="7" spans="1:18" customFormat="1" x14ac:dyDescent="0.25">
      <c r="A7" s="2"/>
      <c r="B7" s="579"/>
      <c r="C7" s="579"/>
      <c r="D7" s="579"/>
      <c r="E7" s="580"/>
      <c r="F7" s="580"/>
      <c r="G7" s="603"/>
      <c r="H7" s="581"/>
      <c r="I7" s="582"/>
      <c r="J7" s="582"/>
      <c r="K7" s="582"/>
      <c r="L7" s="582"/>
      <c r="M7" s="583"/>
      <c r="N7" s="584"/>
      <c r="O7" s="584"/>
      <c r="P7" s="584"/>
      <c r="R7" s="2"/>
    </row>
    <row r="8" spans="1:18" s="578" customFormat="1" x14ac:dyDescent="0.25">
      <c r="A8" s="2"/>
      <c r="B8" s="585"/>
      <c r="C8" s="586"/>
      <c r="D8" s="586"/>
      <c r="E8" s="587"/>
      <c r="F8" s="587"/>
      <c r="G8" s="603"/>
      <c r="H8" s="586"/>
      <c r="I8" s="588"/>
      <c r="J8" s="588"/>
      <c r="K8" s="588"/>
      <c r="L8" s="588"/>
      <c r="M8" s="583"/>
      <c r="N8" s="589"/>
      <c r="O8" s="584"/>
      <c r="P8" s="584"/>
      <c r="R8" s="2"/>
    </row>
    <row r="9" spans="1:18" x14ac:dyDescent="0.25">
      <c r="B9" s="579"/>
      <c r="C9" s="581"/>
      <c r="D9" s="581"/>
      <c r="E9" s="580"/>
      <c r="F9" s="580"/>
      <c r="G9" s="603"/>
      <c r="H9" s="581"/>
      <c r="I9" s="582"/>
      <c r="J9" s="582"/>
      <c r="K9" s="582"/>
      <c r="L9" s="582"/>
      <c r="M9" s="583"/>
      <c r="N9" s="584"/>
      <c r="O9" s="584"/>
      <c r="P9" s="584"/>
    </row>
    <row r="10" spans="1:18" x14ac:dyDescent="0.25">
      <c r="B10" s="579"/>
      <c r="C10" s="581"/>
      <c r="D10" s="581"/>
      <c r="E10" s="580"/>
      <c r="F10" s="580"/>
      <c r="G10" s="603"/>
      <c r="H10" s="581"/>
      <c r="I10" s="582"/>
      <c r="J10" s="582"/>
      <c r="K10" s="582"/>
      <c r="L10" s="582"/>
      <c r="M10" s="583"/>
      <c r="N10" s="584"/>
      <c r="O10" s="584"/>
      <c r="P10" s="584"/>
    </row>
    <row r="11" spans="1:18" x14ac:dyDescent="0.25">
      <c r="B11" s="579"/>
      <c r="C11" s="581"/>
      <c r="D11" s="581"/>
      <c r="E11" s="580"/>
      <c r="F11" s="580"/>
      <c r="G11" s="603"/>
      <c r="H11" s="581"/>
      <c r="I11" s="582"/>
      <c r="J11" s="582"/>
      <c r="K11" s="582"/>
      <c r="L11" s="582"/>
      <c r="M11" s="583"/>
      <c r="N11" s="584"/>
      <c r="O11" s="584"/>
      <c r="P11" s="584"/>
    </row>
    <row r="12" spans="1:18" x14ac:dyDescent="0.25">
      <c r="B12" s="579"/>
      <c r="C12" s="581"/>
      <c r="D12" s="581"/>
      <c r="E12" s="580"/>
      <c r="F12" s="580"/>
      <c r="G12" s="603"/>
      <c r="H12" s="581"/>
      <c r="I12" s="582"/>
      <c r="J12" s="582"/>
      <c r="K12" s="582"/>
      <c r="L12" s="582"/>
      <c r="M12" s="583"/>
      <c r="N12" s="584"/>
      <c r="O12" s="584"/>
      <c r="P12" s="584"/>
    </row>
    <row r="13" spans="1:18" x14ac:dyDescent="0.25">
      <c r="B13" s="579"/>
      <c r="C13" s="581"/>
      <c r="D13" s="581"/>
      <c r="E13" s="580"/>
      <c r="F13" s="580"/>
      <c r="G13" s="603"/>
      <c r="H13" s="581"/>
      <c r="I13" s="582"/>
      <c r="J13" s="582"/>
      <c r="K13" s="582"/>
      <c r="L13" s="582"/>
      <c r="M13" s="583"/>
      <c r="N13" s="584"/>
      <c r="O13" s="584"/>
      <c r="P13" s="584"/>
    </row>
    <row r="14" spans="1:18" x14ac:dyDescent="0.25">
      <c r="B14" s="579"/>
      <c r="C14" s="581"/>
      <c r="D14" s="581"/>
      <c r="E14" s="580"/>
      <c r="F14" s="580"/>
      <c r="G14" s="603"/>
      <c r="H14" s="581"/>
      <c r="I14" s="582"/>
      <c r="J14" s="582"/>
      <c r="K14" s="582"/>
      <c r="L14" s="582"/>
      <c r="M14" s="583"/>
      <c r="N14" s="584"/>
      <c r="O14" s="584"/>
      <c r="P14" s="584"/>
    </row>
    <row r="15" spans="1:18" x14ac:dyDescent="0.25">
      <c r="B15" s="579"/>
      <c r="C15" s="581"/>
      <c r="D15" s="581"/>
      <c r="E15" s="580"/>
      <c r="F15" s="580"/>
      <c r="G15" s="603"/>
      <c r="H15" s="581"/>
      <c r="I15" s="582"/>
      <c r="J15" s="582"/>
      <c r="K15" s="582"/>
      <c r="L15" s="582"/>
      <c r="M15" s="583"/>
      <c r="N15" s="584"/>
      <c r="O15" s="584"/>
      <c r="P15" s="584"/>
    </row>
    <row r="16" spans="1:18" x14ac:dyDescent="0.25">
      <c r="B16" s="579"/>
      <c r="C16" s="622"/>
      <c r="D16" s="622"/>
      <c r="E16" s="580"/>
      <c r="F16" s="580"/>
      <c r="G16" s="580"/>
      <c r="H16" s="622"/>
      <c r="I16" s="623"/>
      <c r="J16" s="623"/>
      <c r="K16" s="623"/>
      <c r="L16" s="623"/>
      <c r="M16" s="580"/>
      <c r="N16" s="624"/>
      <c r="O16" s="624"/>
      <c r="P16" s="624"/>
    </row>
    <row r="17" spans="2:18" s="1" customFormat="1" x14ac:dyDescent="0.25">
      <c r="B17" s="724" t="s">
        <v>342</v>
      </c>
      <c r="C17" s="725"/>
      <c r="D17" s="725"/>
      <c r="E17" s="725"/>
      <c r="F17" s="725"/>
      <c r="G17" s="725"/>
      <c r="H17" s="725"/>
      <c r="I17" s="725"/>
      <c r="J17" s="726"/>
      <c r="K17" s="590">
        <f>SUM(K5:K16)</f>
        <v>5503380.3707041759</v>
      </c>
      <c r="L17" s="591"/>
      <c r="M17" s="590"/>
      <c r="N17" s="592"/>
      <c r="O17" s="593"/>
      <c r="P17" s="593"/>
      <c r="R17" s="2"/>
    </row>
    <row r="18" spans="2:18" x14ac:dyDescent="0.25">
      <c r="B18" s="18"/>
      <c r="C18" s="19"/>
      <c r="D18" s="19"/>
      <c r="E18" s="20"/>
      <c r="F18" s="21"/>
      <c r="G18" s="15"/>
      <c r="H18" s="18"/>
      <c r="I18" s="22"/>
      <c r="J18" s="22"/>
      <c r="K18" s="22"/>
      <c r="L18" s="22"/>
      <c r="M18" s="16"/>
      <c r="N18" s="23"/>
      <c r="O18" s="24"/>
      <c r="P18" s="24"/>
    </row>
    <row r="19" spans="2:18" x14ac:dyDescent="0.25">
      <c r="B19" s="625" t="s">
        <v>367</v>
      </c>
      <c r="C19" s="620">
        <f>'1.BG USD'!$C$57</f>
        <v>8874215.2639359944</v>
      </c>
      <c r="D19" s="19"/>
      <c r="E19" s="20"/>
      <c r="F19" s="21"/>
      <c r="G19" s="15"/>
      <c r="H19" s="18"/>
      <c r="I19" s="16"/>
      <c r="J19" s="16"/>
      <c r="K19" s="16"/>
      <c r="L19" s="16"/>
      <c r="M19" s="16"/>
      <c r="N19" s="23"/>
      <c r="O19" s="24"/>
      <c r="P19" s="24"/>
    </row>
    <row r="20" spans="2:18" ht="15.75" x14ac:dyDescent="0.25">
      <c r="B20" s="723"/>
      <c r="C20" s="723"/>
      <c r="D20" s="723"/>
      <c r="E20" s="723"/>
      <c r="F20" s="723"/>
      <c r="G20" s="723"/>
      <c r="H20" s="723"/>
      <c r="I20" s="723"/>
      <c r="J20" s="723"/>
      <c r="K20" s="723"/>
      <c r="L20" s="723"/>
      <c r="M20" s="723"/>
      <c r="N20" s="723"/>
      <c r="O20" s="723"/>
      <c r="P20" s="723"/>
    </row>
    <row r="21" spans="2:18" x14ac:dyDescent="0.25">
      <c r="B21" s="13" t="s">
        <v>186</v>
      </c>
      <c r="C21" s="14">
        <f>+C22+C25</f>
        <v>912308.61246722622</v>
      </c>
      <c r="D21" s="594" t="s">
        <v>335</v>
      </c>
      <c r="E21" s="595" t="s">
        <v>336</v>
      </c>
      <c r="F21" s="596"/>
      <c r="G21" s="596"/>
      <c r="H21" s="596"/>
      <c r="I21" s="596"/>
      <c r="J21" s="596"/>
      <c r="K21" s="595" t="s">
        <v>337</v>
      </c>
      <c r="L21" s="597"/>
    </row>
    <row r="22" spans="2:18" x14ac:dyDescent="0.25">
      <c r="B22" s="5" t="s">
        <v>188</v>
      </c>
      <c r="C22" s="6">
        <f>SUM(C23:C24)</f>
        <v>912308.61246722622</v>
      </c>
      <c r="D22" s="598">
        <f>+'1.BG USD'!C14+'1.BG USD'!C31</f>
        <v>912308.61</v>
      </c>
      <c r="E22" s="598">
        <f>+D22-C22</f>
        <v>-2.4672262370586395E-3</v>
      </c>
      <c r="F22" s="598"/>
      <c r="G22" s="599"/>
      <c r="H22" s="596"/>
      <c r="I22" s="628">
        <f>I15/3</f>
        <v>0</v>
      </c>
      <c r="J22" s="596"/>
      <c r="K22" s="600">
        <f>+K17-C21</f>
        <v>4591071.7582369493</v>
      </c>
      <c r="L22" s="597"/>
    </row>
    <row r="23" spans="2:18" x14ac:dyDescent="0.25">
      <c r="B23" s="7" t="s">
        <v>134</v>
      </c>
      <c r="C23" s="8">
        <f>SUMIFS($K$5:$K$16,$B$5:$B$16,B23)</f>
        <v>912308.61246722622</v>
      </c>
      <c r="D23" s="598"/>
      <c r="E23" s="598"/>
      <c r="F23" s="598"/>
      <c r="G23" s="599"/>
      <c r="H23" s="596"/>
      <c r="I23" s="596"/>
      <c r="J23" s="600"/>
      <c r="K23" s="596"/>
      <c r="L23" s="597"/>
    </row>
    <row r="24" spans="2:18" x14ac:dyDescent="0.25">
      <c r="B24" s="7" t="s">
        <v>333</v>
      </c>
      <c r="C24" s="8">
        <f>SUMIFS($K$5:$K$16,$B$5:$B$16,B24)</f>
        <v>0</v>
      </c>
      <c r="D24" s="598"/>
      <c r="E24" s="598"/>
      <c r="F24" s="598"/>
      <c r="G24" s="599"/>
      <c r="H24" s="596"/>
      <c r="I24" s="596"/>
      <c r="J24" s="596"/>
      <c r="K24" s="596"/>
      <c r="L24" s="597"/>
    </row>
    <row r="25" spans="2:18" x14ac:dyDescent="0.25">
      <c r="B25" s="5" t="s">
        <v>187</v>
      </c>
      <c r="C25" s="6">
        <f>SUM(C26:C27)</f>
        <v>0</v>
      </c>
      <c r="D25" s="598">
        <f>+'1.BG USD'!C16</f>
        <v>4591071.76</v>
      </c>
      <c r="E25" s="598">
        <f>+D25-C25</f>
        <v>4591071.76</v>
      </c>
      <c r="F25" s="598"/>
      <c r="G25" s="599"/>
      <c r="H25" s="596"/>
      <c r="I25" s="596"/>
      <c r="J25" s="596"/>
      <c r="K25" s="596"/>
      <c r="L25" s="597"/>
    </row>
    <row r="26" spans="2:18" x14ac:dyDescent="0.25">
      <c r="B26" s="9" t="s">
        <v>185</v>
      </c>
      <c r="C26" s="10">
        <f>+J16</f>
        <v>0</v>
      </c>
      <c r="D26" s="598"/>
      <c r="E26" s="598"/>
      <c r="F26" s="598"/>
      <c r="G26" s="599"/>
      <c r="H26" s="601"/>
      <c r="I26" s="602"/>
      <c r="J26" s="596"/>
      <c r="K26" s="602"/>
      <c r="L26" s="596"/>
    </row>
    <row r="27" spans="2:18" x14ac:dyDescent="0.25">
      <c r="B27" s="11"/>
      <c r="C27" s="12">
        <v>0</v>
      </c>
      <c r="D27" s="598"/>
      <c r="E27" s="598"/>
      <c r="F27" s="598"/>
      <c r="G27" s="599"/>
      <c r="H27" s="596"/>
      <c r="I27" s="596"/>
      <c r="J27" s="596"/>
      <c r="K27" s="596"/>
      <c r="L27" s="596"/>
    </row>
    <row r="28" spans="2:18" x14ac:dyDescent="0.25">
      <c r="C28" s="4"/>
      <c r="D28" s="599"/>
      <c r="E28" s="599"/>
      <c r="F28" s="599"/>
      <c r="G28" s="599"/>
      <c r="H28" s="596"/>
      <c r="I28" s="596"/>
      <c r="J28" s="596"/>
      <c r="K28" s="596"/>
      <c r="L28" s="596"/>
    </row>
    <row r="29" spans="2:18" x14ac:dyDescent="0.25">
      <c r="D29" s="599"/>
      <c r="E29" s="599"/>
      <c r="F29" s="599"/>
      <c r="G29" s="599"/>
      <c r="H29" s="596"/>
      <c r="I29" s="596"/>
      <c r="J29" s="596"/>
      <c r="K29" s="596"/>
      <c r="L29" s="596"/>
    </row>
    <row r="30" spans="2:18" x14ac:dyDescent="0.25">
      <c r="D30" s="596"/>
      <c r="E30" s="596"/>
      <c r="F30" s="596"/>
      <c r="G30" s="596"/>
      <c r="H30" s="596"/>
      <c r="I30" s="596"/>
      <c r="J30" s="596"/>
      <c r="K30" s="596"/>
      <c r="L30" s="596"/>
    </row>
    <row r="32" spans="2:18" x14ac:dyDescent="0.25">
      <c r="C32" s="626"/>
    </row>
    <row r="33" spans="3:3" x14ac:dyDescent="0.25">
      <c r="C33" s="627"/>
    </row>
  </sheetData>
  <autoFilter ref="B4:P17" xr:uid="{00000000-0001-0000-0B00-000000000000}"/>
  <mergeCells count="3">
    <mergeCell ref="B2:K2"/>
    <mergeCell ref="B20:P20"/>
    <mergeCell ref="B17:J17"/>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YveaX/8nYEQtmcaRokjXqXtonL1K0Z/OvYFZaWkGtPE=</DigestValue>
    </Reference>
    <Reference Type="http://www.w3.org/2000/09/xmldsig#Object" URI="#idOfficeObject">
      <DigestMethod Algorithm="http://www.w3.org/2001/04/xmlenc#sha256"/>
      <DigestValue>f9jiUzFJOTynhVDtFwQ3vr76wGdwHfNuxFN2a9DRUJM=</DigestValue>
    </Reference>
    <Reference Type="http://uri.etsi.org/01903#SignedProperties" URI="#idSignedProperties">
      <Transforms>
        <Transform Algorithm="http://www.w3.org/TR/2001/REC-xml-c14n-20010315"/>
      </Transforms>
      <DigestMethod Algorithm="http://www.w3.org/2001/04/xmlenc#sha256"/>
      <DigestValue>kQ0sxj/w2bjC/LdwBkwss1HuQIF7pFkeAgEcwxbq9ig=</DigestValue>
    </Reference>
    <Reference Type="http://www.w3.org/2000/09/xmldsig#Object" URI="#idValidSigLnImg">
      <DigestMethod Algorithm="http://www.w3.org/2001/04/xmlenc#sha256"/>
      <DigestValue>TcNqVp/yVp5NxXtdgJDfBzfOeM9APJglKxURVlc41Pw=</DigestValue>
    </Reference>
    <Reference Type="http://www.w3.org/2000/09/xmldsig#Object" URI="#idInvalidSigLnImg">
      <DigestMethod Algorithm="http://www.w3.org/2001/04/xmlenc#sha256"/>
      <DigestValue>JXwNLkDgK9DZCzdys3EHd6xwDjNPi8kwiVQyoqm6PC4=</DigestValue>
    </Reference>
  </SignedInfo>
  <SignatureValue>P++j4UBlOWOrLKYMrp2dd7QfRiYlQ2R0G8Bfdg2qjVlfZNmzM0N5JzhOGOoNUspspQG1vrxn+Sr/
YR09OnPbh9I7pFxvnuNoCzo1Oks4IM1WDBdYDTajpF7U/2/S6SS0rZY2yBEseN1J6Perxoqmaqgh
PSZZAXTiT1wmi0PAU1L5OXVWYgp6wL8uzxNDKwgIusLl6UYOxq3Gyqv1W/lf3yPyH4DekCJBpSCX
des9D80wQ4vqzNSiXbb4mxvohOIesMpGHCffEb6K7X91GdGGzix8fQoBqJTI+w1woq+ZbWWgJ2qT
9JbeB6N7WTlcUVoXTSLq39Fi0QKex6mp5UIncQ==</SignatureValue>
  <KeyInfo>
    <X509Data>
      <X509Certificate>MIIH+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9vHeJu24loazdWcdaHTpFMmUf795ZY8/rWRBtedFfxCvLALKNeK19or6fpx+vh9RW6bu7PNE2TXuQm8GHx5/smtmP8Er/nvY67eXr+Goo0j1cv/5kueF1DbipfTJ2M8MrKtAqERMxrHe/oRY+u7pWOxul73sX3Qm8yJEBDes9ZKio3dCK5EWlK5B4KIR6IYcUuaUDIOaGKHAc6uiLTth7dQ4SRfUhH8j/nBJyl0HnP/0uEj7hc7QlE/p82yrdxYEotAlg2OxRC9ll8RAP4O30w+QLCA/xAzU4wOmNNQB5FlCmPcHSNZg//pdNXcCAwEAAaOCA38wggN7MAwGA1UdEwEB/wQCMAAwDgYDVR0PAQH/BAQDAgXgMCoGA1UdJQEB/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ahH58zqmt09yy8x6SUYcWFMIyjp3TqIeX4MRrhDgwgtFKtfzTfN7pUUhNoJ6j30xev0gSwPpKRMKlN/lCVc1KO7S8nZocYXY80HoGi/oIpxaOBnzc8M6IQ1k6SY1oeetgs0nGKb9UQDKQW+ilVZQH55SnP1BQy1o7IigKjCGBm1WxmKuecNHtxNxdVOQdeYRF93ST50XtqNCyWANDfNhB1B5wqT0R+P+NBO6RdVAkX4526k9HUTsYkw+lwautbE2SOZ4tQydZtQ07jMKxvDesi1dsh1A0v9uT8Fv1Nt+OAvZ9g2bVMopc2ibIuAfmDuhuTwzAQH6suhl0A2jW5XhZanZf3eaTqXSXbg96YYcZxUKXqIi+RZ0+PPnsPFqGbZ4vOj/eEDzdG6MzNAo4bYv8FFdwBIFqAMkNWZH4gwcJxG9HNmMfcAznDOGb4KExCihBYE47ck5JRNi4PZQzR5GLejY5kXIOc9BXWg+83ORh1N6Y1Wnu+QGDKwAmBZnO6lF1yUQ6h3YDQTgh4qnnoNiznL7SBP6MF9mf5DJGNwxbkra0S8g1GmR9N0mb8OrGNvufbCisMUgbGau0Zg7Vo+BsOnHacfrnFE2DMy8zO+2USmgdCFoTzx7Nt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kWgoApw1cxAP7j93BYCFtBQCE9iCgngMg9Z/QdEZelU=</DigestValue>
      </Reference>
      <Reference URI="/xl/calcChain.xml?ContentType=application/vnd.openxmlformats-officedocument.spreadsheetml.calcChain+xml">
        <DigestMethod Algorithm="http://www.w3.org/2001/04/xmlenc#sha256"/>
        <DigestValue>mTOm3JuF6/MgvCsP9Sv98uTMd80vx6P6Wj2gMDA4dkM=</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cYpvkcZ16rQhHpELRwwvCTcB3JqZdxHfuVT1qkybxb0=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biYu3SUgs1b6CNWMY/W2p5HSPKVR45rI4/Iw7A2YCCc=</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kW/vHgeRUC3x68aZF1xjNkzNY1f/JobffaeEDHePDXI=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evLzBN/FKF+HS74Qdv10+CU1JQPXeHwtofEfP2sc0e4=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nd/HDN6ZU2/Kcu0THjPzKF8PZtf4pI3WzZfIdKgkNaQ=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HkokPHuy3BRL/rr9wTaxmPROXPImfuQ6QdCzNH5v+vY=</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nssU7vY2dcgKUywGNl98M7XIzTEEKx7epX16+hDrUm0=</DigestValue>
      </Reference>
      <Reference URI="/xl/externalLinks/externalLink5.xml?ContentType=application/vnd.openxmlformats-officedocument.spreadsheetml.externalLink+xml">
        <DigestMethod Algorithm="http://www.w3.org/2001/04/xmlenc#sha256"/>
        <DigestValue>PXehgbNLyLm4/q5hER6yfLATceIeMhTLgqCx4i7vLJ8=</DigestValue>
      </Reference>
      <Reference URI="/xl/externalLinks/externalLink6.xml?ContentType=application/vnd.openxmlformats-officedocument.spreadsheetml.externalLink+xml">
        <DigestMethod Algorithm="http://www.w3.org/2001/04/xmlenc#sha256"/>
        <DigestValue>65kXqkFOlc/pktzPZ9Svn3ihAzEjwgYYfud6e0Xho7E=</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hwGOdTNXshkaH+l0dGSlQiyR6iQVBKaHi7FK0MnNoKE=</DigestValue>
      </Reference>
      <Reference URI="/xl/media/image3.emf?ContentType=image/x-emf">
        <DigestMethod Algorithm="http://www.w3.org/2001/04/xmlenc#sha256"/>
        <DigestValue>hmaekYbgg2jVHgmuEy2b1dZrgRb/dcfG4NG09nGGfS8=</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UfUgOj/sLrCdgsKo/xPpaHbijpWT+KNA5F8LCuzBp/E=</DigestValue>
      </Reference>
      <Reference URI="/xl/styles.xml?ContentType=application/vnd.openxmlformats-officedocument.spreadsheetml.styles+xml">
        <DigestMethod Algorithm="http://www.w3.org/2001/04/xmlenc#sha256"/>
        <DigestValue>yjVNXsO7e9dbr3lP+KwMXSgwYFnqnmNNqtHH3smQyoM=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TSq5q8EZXUVaN3RUybdDzpSiA0oWbBJOyoiAqdul20k=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0kmsJAkyJxVxH8xAt4TcXRW+LBXna4SQpFZ9yZ/BHRk=</DigestValue>
      </Reference>
      <Reference URI="/xl/worksheets/sheet10.xml?ContentType=application/vnd.openxmlformats-officedocument.spreadsheetml.worksheet+xml">
        <DigestMethod Algorithm="http://www.w3.org/2001/04/xmlenc#sha256"/>
        <DigestValue>BbT7tducV2Yq863diQnpF7+/JMwqK1JoVu1OY6IBCpI=</DigestValue>
      </Reference>
      <Reference URI="/xl/worksheets/sheet11.xml?ContentType=application/vnd.openxmlformats-officedocument.spreadsheetml.worksheet+xml">
        <DigestMethod Algorithm="http://www.w3.org/2001/04/xmlenc#sha256"/>
        <DigestValue>b9t2xolWFxLIBFraiVJ+jQ0qosqoU9KH90HO3OnTTX8=</DigestValue>
      </Reference>
      <Reference URI="/xl/worksheets/sheet12.xml?ContentType=application/vnd.openxmlformats-officedocument.spreadsheetml.worksheet+xml">
        <DigestMethod Algorithm="http://www.w3.org/2001/04/xmlenc#sha256"/>
        <DigestValue>7RYZHA5fJb0SzaUXeryIXA23Jwvgdtp3r9jppY8slp0=</DigestValue>
      </Reference>
      <Reference URI="/xl/worksheets/sheet13.xml?ContentType=application/vnd.openxmlformats-officedocument.spreadsheetml.worksheet+xml">
        <DigestMethod Algorithm="http://www.w3.org/2001/04/xmlenc#sha256"/>
        <DigestValue>MC/By0ANVfwriIXwantIF2NJ6VtHVmxeRxMU8tJF+xM=</DigestValue>
      </Reference>
      <Reference URI="/xl/worksheets/sheet14.xml?ContentType=application/vnd.openxmlformats-officedocument.spreadsheetml.worksheet+xml">
        <DigestMethod Algorithm="http://www.w3.org/2001/04/xmlenc#sha256"/>
        <DigestValue>TIEyDg8yRaTVQcVmZ6LV2CxicTo5o5vPe2Q+F+lkESE=</DigestValue>
      </Reference>
      <Reference URI="/xl/worksheets/sheet2.xml?ContentType=application/vnd.openxmlformats-officedocument.spreadsheetml.worksheet+xml">
        <DigestMethod Algorithm="http://www.w3.org/2001/04/xmlenc#sha256"/>
        <DigestValue>rvhXqRj696jbfzqT/TIGrWv33/92pAjUgGa+kleY138=</DigestValue>
      </Reference>
      <Reference URI="/xl/worksheets/sheet3.xml?ContentType=application/vnd.openxmlformats-officedocument.spreadsheetml.worksheet+xml">
        <DigestMethod Algorithm="http://www.w3.org/2001/04/xmlenc#sha256"/>
        <DigestValue>U99Y6yD1vmIwQgPVpaSpZ13LxwYkPJmzbjH0AtJB9+k=</DigestValue>
      </Reference>
      <Reference URI="/xl/worksheets/sheet4.xml?ContentType=application/vnd.openxmlformats-officedocument.spreadsheetml.worksheet+xml">
        <DigestMethod Algorithm="http://www.w3.org/2001/04/xmlenc#sha256"/>
        <DigestValue>Pb5Gdlttxqc4gqntiVW4T/5YRZo4NxUsboQ4SeIpQlI=</DigestValue>
      </Reference>
      <Reference URI="/xl/worksheets/sheet5.xml?ContentType=application/vnd.openxmlformats-officedocument.spreadsheetml.worksheet+xml">
        <DigestMethod Algorithm="http://www.w3.org/2001/04/xmlenc#sha256"/>
        <DigestValue>KO5Ulx+xBJLQB6hF3xbxFiTjR06v2AE+sO862YFLmZg=</DigestValue>
      </Reference>
      <Reference URI="/xl/worksheets/sheet6.xml?ContentType=application/vnd.openxmlformats-officedocument.spreadsheetml.worksheet+xml">
        <DigestMethod Algorithm="http://www.w3.org/2001/04/xmlenc#sha256"/>
        <DigestValue>AGloEb6bAWz6QQF0Bc6eUq8WbYos/SsbgnimDvIf1As=</DigestValue>
      </Reference>
      <Reference URI="/xl/worksheets/sheet7.xml?ContentType=application/vnd.openxmlformats-officedocument.spreadsheetml.worksheet+xml">
        <DigestMethod Algorithm="http://www.w3.org/2001/04/xmlenc#sha256"/>
        <DigestValue>WHwq5WS6lXlKAh1VlgQR5G25CW1kRtcSKMUhGFkeJQU=</DigestValue>
      </Reference>
      <Reference URI="/xl/worksheets/sheet8.xml?ContentType=application/vnd.openxmlformats-officedocument.spreadsheetml.worksheet+xml">
        <DigestMethod Algorithm="http://www.w3.org/2001/04/xmlenc#sha256"/>
        <DigestValue>FYOai6oGqe9aUfZiVbjD+zkso7x/vCaZ4jJkq0IeA60=</DigestValue>
      </Reference>
      <Reference URI="/xl/worksheets/sheet9.xml?ContentType=application/vnd.openxmlformats-officedocument.spreadsheetml.worksheet+xml">
        <DigestMethod Algorithm="http://www.w3.org/2001/04/xmlenc#sha256"/>
        <DigestValue>tL0fZSJy+Sn/XhRnY5mLCW0w8N7WklnZP1gdqJx55e4=</DigestValue>
      </Reference>
    </Manifest>
    <SignatureProperties>
      <SignatureProperty Id="idSignatureTime" Target="#idPackageSignature">
        <mdssi:SignatureTime xmlns:mdssi="http://schemas.openxmlformats.org/package/2006/digital-signature">
          <mdssi:Format>YYYY-MM-DDThh:mm:ssTZD</mdssi:Format>
          <mdssi:Value>2023-05-02T22:44:02Z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2023-05-02T22:44:02Z</xd:SigningTime>
          <xd:SigningCertificate>
            <xd:Cert>
              <xd:CertDigest>
                <DigestMethod Algorithm="http://www.w3.org/2001/04/xmlenc#sha256"/>
                <DigestValue>PNNhDNJ2Ba7orIBHSvGmM1FHnxq7pQRtVml3TwqbO38=</DigestValue>
              </xd:CertDigest>
              <xd:IssuerSerial>
                <X509IssuerName>C=PY, O=DOCUMENTA S.A., CN=CA-DOCUMENTA S.A., SERIALNUMBER=RUC 80050172-1</X509IssuerName>
                <X509SerialNumber>3018663489066925009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0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VVWPQSa0j0HKAAAABAAAAAgAAABMAAAAAAAAAAAAAAAAAAAA//////////9cAAAAMgAvADU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uZ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brx7D8h2JWrmoHwsT7BRPeq+e4oT7QzVX+/MyACNHmU=</DigestValue>
    </Reference>
    <Reference Type="http://www.w3.org/2000/09/xmldsig#Object" URI="#idOfficeObject">
      <DigestMethod Algorithm="http://www.w3.org/2001/04/xmlenc#sha256"/>
      <DigestValue>ioK2xVDRFsAVMWjGSCBSpiV83WJ4nVESaRqZqdNbap8=</DigestValue>
    </Reference>
    <Reference Type="http://uri.etsi.org/01903#SignedProperties" URI="#idSignedProperties">
      <Transforms>
        <Transform Algorithm="http://www.w3.org/TR/2001/REC-xml-c14n-20010315"/>
      </Transforms>
      <DigestMethod Algorithm="http://www.w3.org/2001/04/xmlenc#sha256"/>
      <DigestValue>X7clVU7WW1MD+qH+gSU/Dsda9cNcPJaaOV1wjPo21Ac=</DigestValue>
    </Reference>
    <Reference Type="http://www.w3.org/2000/09/xmldsig#Object" URI="#idValidSigLnImg">
      <DigestMethod Algorithm="http://www.w3.org/2001/04/xmlenc#sha256"/>
      <DigestValue>ilYO1yb/mfCyYNxbAbuJ2nm39XkHVt55VtzwD5Y9ciU=</DigestValue>
    </Reference>
    <Reference Type="http://www.w3.org/2000/09/xmldsig#Object" URI="#idInvalidSigLnImg">
      <DigestMethod Algorithm="http://www.w3.org/2001/04/xmlenc#sha256"/>
      <DigestValue>5lqjdMSMQ4u9YvkruQ3qOrXf0dFd3ZQR+nPSew55iO0=</DigestValue>
    </Reference>
  </SignedInfo>
  <SignatureValue>lQOfXv4YDQnY816V50Up03BUS0M/Oa7q+Wgc3GnM0WhxJNQuhcMCU4yKqv4yG1vZb0fwzlEFXYp2
vZtUZa1ESfbcr4ayaTklE+vwCGA6vUr9CXN82UfEjfPI0j+H28MXx0+Sfm6KdiS4s3ecBxZFBypI
4l0ne0SBr0kckfjuJFZRAaqBUI98Mme9JhSvGIyetA1PzaK9IBPJJCTeaZvArCa8FWgSw2bhyDNa
DuUFyf29KZZs/hsMZo89NnYrqarxvEx1fcqjluuYhnRiQvDC53tOQmxqp8DeuokG0uP9s3yWnM1N
uN5aoUjEDwjfnQ9pwtnMMlwifRPuMIyhJ7GmRw==</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kWgoApw1cxAP7j93BYCFtBQCE9iCgngMg9Z/QdEZelU=</DigestValue>
      </Reference>
      <Reference URI="/xl/calcChain.xml?ContentType=application/vnd.openxmlformats-officedocument.spreadsheetml.calcChain+xml">
        <DigestMethod Algorithm="http://www.w3.org/2001/04/xmlenc#sha256"/>
        <DigestValue>mTOm3JuF6/MgvCsP9Sv98uTMd80vx6P6Wj2gMDA4dkM=</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cYpvkcZ16rQhHpELRwwvCTcB3JqZdxHfuVT1qkybxb0=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biYu3SUgs1b6CNWMY/W2p5HSPKVR45rI4/Iw7A2YCCc=</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kW/vHgeRUC3x68aZF1xjNkzNY1f/JobffaeEDHePDXI=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evLzBN/FKF+HS74Qdv10+CU1JQPXeHwtofEfP2sc0e4=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nd/HDN6ZU2/Kcu0THjPzKF8PZtf4pI3WzZfIdKgkNaQ=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HkokPHuy3BRL/rr9wTaxmPROXPImfuQ6QdCzNH5v+vY=</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nssU7vY2dcgKUywGNl98M7XIzTEEKx7epX16+hDrUm0=</DigestValue>
      </Reference>
      <Reference URI="/xl/externalLinks/externalLink5.xml?ContentType=application/vnd.openxmlformats-officedocument.spreadsheetml.externalLink+xml">
        <DigestMethod Algorithm="http://www.w3.org/2001/04/xmlenc#sha256"/>
        <DigestValue>PXehgbNLyLm4/q5hER6yfLATceIeMhTLgqCx4i7vLJ8=</DigestValue>
      </Reference>
      <Reference URI="/xl/externalLinks/externalLink6.xml?ContentType=application/vnd.openxmlformats-officedocument.spreadsheetml.externalLink+xml">
        <DigestMethod Algorithm="http://www.w3.org/2001/04/xmlenc#sha256"/>
        <DigestValue>65kXqkFOlc/pktzPZ9Svn3ihAzEjwgYYfud6e0Xho7E=</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hwGOdTNXshkaH+l0dGSlQiyR6iQVBKaHi7FK0MnNoKE=</DigestValue>
      </Reference>
      <Reference URI="/xl/media/image3.emf?ContentType=image/x-emf">
        <DigestMethod Algorithm="http://www.w3.org/2001/04/xmlenc#sha256"/>
        <DigestValue>hmaekYbgg2jVHgmuEy2b1dZrgRb/dcfG4NG09nGGfS8=</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UfUgOj/sLrCdgsKo/xPpaHbijpWT+KNA5F8LCuzBp/E=</DigestValue>
      </Reference>
      <Reference URI="/xl/styles.xml?ContentType=application/vnd.openxmlformats-officedocument.spreadsheetml.styles+xml">
        <DigestMethod Algorithm="http://www.w3.org/2001/04/xmlenc#sha256"/>
        <DigestValue>yjVNXsO7e9dbr3lP+KwMXSgwYFnqnmNNqtHH3smQyoM=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TSq5q8EZXUVaN3RUybdDzpSiA0oWbBJOyoiAqdul20k=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0kmsJAkyJxVxH8xAt4TcXRW+LBXna4SQpFZ9yZ/BHRk=</DigestValue>
      </Reference>
      <Reference URI="/xl/worksheets/sheet10.xml?ContentType=application/vnd.openxmlformats-officedocument.spreadsheetml.worksheet+xml">
        <DigestMethod Algorithm="http://www.w3.org/2001/04/xmlenc#sha256"/>
        <DigestValue>BbT7tducV2Yq863diQnpF7+/JMwqK1JoVu1OY6IBCpI=</DigestValue>
      </Reference>
      <Reference URI="/xl/worksheets/sheet11.xml?ContentType=application/vnd.openxmlformats-officedocument.spreadsheetml.worksheet+xml">
        <DigestMethod Algorithm="http://www.w3.org/2001/04/xmlenc#sha256"/>
        <DigestValue>b9t2xolWFxLIBFraiVJ+jQ0qosqoU9KH90HO3OnTTX8=</DigestValue>
      </Reference>
      <Reference URI="/xl/worksheets/sheet12.xml?ContentType=application/vnd.openxmlformats-officedocument.spreadsheetml.worksheet+xml">
        <DigestMethod Algorithm="http://www.w3.org/2001/04/xmlenc#sha256"/>
        <DigestValue>7RYZHA5fJb0SzaUXeryIXA23Jwvgdtp3r9jppY8slp0=</DigestValue>
      </Reference>
      <Reference URI="/xl/worksheets/sheet13.xml?ContentType=application/vnd.openxmlformats-officedocument.spreadsheetml.worksheet+xml">
        <DigestMethod Algorithm="http://www.w3.org/2001/04/xmlenc#sha256"/>
        <DigestValue>MC/By0ANVfwriIXwantIF2NJ6VtHVmxeRxMU8tJF+xM=</DigestValue>
      </Reference>
      <Reference URI="/xl/worksheets/sheet14.xml?ContentType=application/vnd.openxmlformats-officedocument.spreadsheetml.worksheet+xml">
        <DigestMethod Algorithm="http://www.w3.org/2001/04/xmlenc#sha256"/>
        <DigestValue>TIEyDg8yRaTVQcVmZ6LV2CxicTo5o5vPe2Q+F+lkESE=</DigestValue>
      </Reference>
      <Reference URI="/xl/worksheets/sheet2.xml?ContentType=application/vnd.openxmlformats-officedocument.spreadsheetml.worksheet+xml">
        <DigestMethod Algorithm="http://www.w3.org/2001/04/xmlenc#sha256"/>
        <DigestValue>rvhXqRj696jbfzqT/TIGrWv33/92pAjUgGa+kleY138=</DigestValue>
      </Reference>
      <Reference URI="/xl/worksheets/sheet3.xml?ContentType=application/vnd.openxmlformats-officedocument.spreadsheetml.worksheet+xml">
        <DigestMethod Algorithm="http://www.w3.org/2001/04/xmlenc#sha256"/>
        <DigestValue>U99Y6yD1vmIwQgPVpaSpZ13LxwYkPJmzbjH0AtJB9+k=</DigestValue>
      </Reference>
      <Reference URI="/xl/worksheets/sheet4.xml?ContentType=application/vnd.openxmlformats-officedocument.spreadsheetml.worksheet+xml">
        <DigestMethod Algorithm="http://www.w3.org/2001/04/xmlenc#sha256"/>
        <DigestValue>Pb5Gdlttxqc4gqntiVW4T/5YRZo4NxUsboQ4SeIpQlI=</DigestValue>
      </Reference>
      <Reference URI="/xl/worksheets/sheet5.xml?ContentType=application/vnd.openxmlformats-officedocument.spreadsheetml.worksheet+xml">
        <DigestMethod Algorithm="http://www.w3.org/2001/04/xmlenc#sha256"/>
        <DigestValue>KO5Ulx+xBJLQB6hF3xbxFiTjR06v2AE+sO862YFLmZg=</DigestValue>
      </Reference>
      <Reference URI="/xl/worksheets/sheet6.xml?ContentType=application/vnd.openxmlformats-officedocument.spreadsheetml.worksheet+xml">
        <DigestMethod Algorithm="http://www.w3.org/2001/04/xmlenc#sha256"/>
        <DigestValue>AGloEb6bAWz6QQF0Bc6eUq8WbYos/SsbgnimDvIf1As=</DigestValue>
      </Reference>
      <Reference URI="/xl/worksheets/sheet7.xml?ContentType=application/vnd.openxmlformats-officedocument.spreadsheetml.worksheet+xml">
        <DigestMethod Algorithm="http://www.w3.org/2001/04/xmlenc#sha256"/>
        <DigestValue>WHwq5WS6lXlKAh1VlgQR5G25CW1kRtcSKMUhGFkeJQU=</DigestValue>
      </Reference>
      <Reference URI="/xl/worksheets/sheet8.xml?ContentType=application/vnd.openxmlformats-officedocument.spreadsheetml.worksheet+xml">
        <DigestMethod Algorithm="http://www.w3.org/2001/04/xmlenc#sha256"/>
        <DigestValue>FYOai6oGqe9aUfZiVbjD+zkso7x/vCaZ4jJkq0IeA60=</DigestValue>
      </Reference>
      <Reference URI="/xl/worksheets/sheet9.xml?ContentType=application/vnd.openxmlformats-officedocument.spreadsheetml.worksheet+xml">
        <DigestMethod Algorithm="http://www.w3.org/2001/04/xmlenc#sha256"/>
        <DigestValue>tL0fZSJy+Sn/XhRnY5mLCW0w8N7WklnZP1gdqJx55e4=</DigestValue>
      </Reference>
    </Manifest>
    <SignatureProperties>
      <SignatureProperty Id="idSignatureTime" Target="#idPackageSignature">
        <mdssi:SignatureTime xmlns:mdssi="http://schemas.openxmlformats.org/package/2006/digital-signature">
          <mdssi:Format>YYYY-MM-DDThh:mm:ssTZD</mdssi:Format>
          <mdssi:Value>2023-05-02T23:44:43Z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Sady Pereira</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2023-05-02T23:44:43Z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T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VVWPQSa0j0HKAAAABAAAAAgAAABMAAAAAAAAAAAAAAAAAAAA//////////9cAAAAMgAvADU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od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W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CAAAASAAAACUAAAAMAAAABAAAAFQAAACUAAAAKgAAADMAAACAAAAARwAAAAEAAABVVY9BJrSPQSoAAAAzAAAADAAAAEwAAAAAAAAAAAAAAAAAAAD//////////2QAAABTAGEAZAB5ACAAUABlAHIAZQBpAHIAYQAJAAAACAAAAAkAAAAIAAAABAAAAAkAAAAIAAAABgAAAAgAAAAEAAAABg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tAAAAAoAAABQAAAAWgAAAFwAAAABAAAAVVWPQSa0j0EKAAAAUAAAABEAAABMAAAAAAAAAAAAAAAAAAAA//////////9wAAAATABpAGMALgAgAFMAYQBkAHkAIABQAGUAcgBlAGkAcgBhACJ0BQAAAAMAAAAFAAAAAwAAAAMAAAAGAAAABgAAAAcAAAAFAAAAAwAAAAYAAAAGAAAABAAAAAYAAAAD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BVVY9BJrSPQQoAAABgAAAACAAAAEwAAAAAAAAAAAAAAAAAAAD//////////1wAAABDAG8AbgB0AGEAZABvAHIABwAAAAcAAAAHAAAABAAAAAYAAAAHAAAABwAAAAQAAABLAAAAQAAAADAAAAAFAAAAIAAAAAEAAAABAAAAEAAAAAAAAAAAAAAAAAEAAIAAAAAAAAAAAAAAAAABAACAAAAAJQAAAAwAAAACAAAAJwAAABgAAAAFAAAAAAAAAP///wAAAAAAJQAAAAwAAAAFAAAATAAAAGQAAAAJAAAAcAAAALQAAAB8AAAACQAAAHAAAACsAAAADQAAACEA8AAAAAAAAAAAAAAAgD8AAAAAAAAAAAAAgD8AAAAAAAAAAAAAAAAAAAAAAAAAAAAAAAAAAAAAAAAAACUAAAAMAAAAAAAAgCgAAAAMAAAABQAAACUAAAAMAAAAAQAAABgAAAAMAAAAAAAAABIAAAAMAAAAAQAAABYAAAAMAAAAAAAAAFQAAAAAAQAACgAAAHAAAACzAAAAfAAAAAEAAABVVY9BJrSPQQoAAABwAAAAHgAAAEwAAAAEAAAACQAAAHAAAAC1AAAAfQAAAIgAAABGAGkAcgBtAGEAZABvACAAcABvAHIAOgAgAFMAQQBEAFkAIABTAE0ASQBEACAAUABFAFIARQBJAFIAQQAGAAAAAwAAAAQAAAAJAAAABgAAAAcAAAAHAAAAAwAAAAcAAAAHAAAABAAAAAMAAAADAAAABgAAAAcAAAAIAAAABQAAAAMAAAAGAAAACgAAAAMAAAAIAAAAAwAAAAYAAAAGAAAABwAAAAYAAAADAAAABwAAAAcAAAAWAAAADAAAAAAAAAAlAAAADAAAAAIAAAAOAAAAFAAAAAAAAAAQAAAAFAAAAA==</Object>
  <Object Id="idInvalidSigLnImg">AQAAAGwAAAAAAAAAAAAAAP8AAAB/AAAAAAAAAAAAAADrEQAA/AgAACBFTUYAAAEAx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E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IAAABIAAAAJQAAAAwAAAAEAAAAVAAAAJQAAAAqAAAAMwAAAIAAAABHAAAAAQAAAFVVj0EmtI9BKgAAADMAAAAMAAAATAAAAAAAAAAAAAAAAAAAAP//////////ZAAAAFMAYQBkAHkAIABQAGUAcgBlAGkAcgBhAAkAAAAIAAAACQAAAAgAAAAEAAAACQAAAAgAAAAGAAAACAAAAAQ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VY9BJrSPQQoAAABQAAAAEQAAAEwAAAAAAAAAAAAAAAAAAAD//////////3AAAABMAGkAYwAuACAAUwBhAGQAeQAgAFAAZQByAGUAaQByAGEAdCA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2.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685493-620D-40F0-9091-33B8FE0A89D4}">
  <ds:schemaRefs>
    <ds:schemaRef ds:uri="4086da56-c9b3-4aff-b114-fa4216b20f9f"/>
    <ds:schemaRef ds:uri="http://purl.org/dc/terms/"/>
    <ds:schemaRef ds:uri="http://purl.org/dc/dcmitype/"/>
    <ds:schemaRef ds:uri="http://schemas.microsoft.com/office/2006/metadata/properties"/>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a9c720a8-2322-4cca-a2f4-4f67aee03419"/>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Flujo de Fondos Calculo GS U$S</vt:lpstr>
      <vt:lpstr>4.FLUJO EFECTIVO USD</vt:lpstr>
      <vt:lpstr>5.BG G</vt:lpstr>
      <vt:lpstr>6.EERR G</vt:lpstr>
      <vt:lpstr>7.VARIAC. PN G</vt:lpstr>
      <vt:lpstr>Flujo de Fondos Calculo GS</vt:lpstr>
      <vt:lpstr>8.FLUJO EFECTIVO G</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cp:lastPrinted>2021-11-12T21:20:39Z</cp:lastPrinted>
  <dcterms:created xsi:type="dcterms:W3CDTF">2015-06-05T18:19:34Z</dcterms:created>
  <dcterms:modified xsi:type="dcterms:W3CDTF">2023-05-02T22:43:58Z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